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3. Cash Flow Statement\"/>
    </mc:Choice>
  </mc:AlternateContent>
  <xr:revisionPtr revIDLastSave="0" documentId="8_{0A9CEC4F-579C-4CFA-986A-C6C2B76EC0A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5"/>
  <c r="Z39" i="5" s="1"/>
  <c r="Z39" i="6"/>
  <c r="Z39" i="10"/>
  <c r="Y39" i="10"/>
  <c r="Z39" i="11"/>
  <c r="Z39" i="12"/>
  <c r="Y39" i="12"/>
  <c r="Z39" i="13"/>
  <c r="Y39" i="14"/>
  <c r="Z39" i="14" s="1"/>
  <c r="Z39" i="15"/>
  <c r="Z39" i="16"/>
  <c r="Z39" i="17"/>
  <c r="Z39" i="18"/>
  <c r="Y39" i="18"/>
  <c r="Z39" i="20"/>
  <c r="Z39" i="21"/>
  <c r="Z39" i="22"/>
  <c r="Y39" i="22"/>
  <c r="Z39" i="23"/>
  <c r="Z39" i="25"/>
  <c r="Y39" i="25"/>
  <c r="Y39" i="26"/>
  <c r="Z39" i="26" s="1"/>
  <c r="Z39" i="27"/>
  <c r="Y39" i="27"/>
  <c r="Z39" i="1"/>
  <c r="W39" i="2"/>
  <c r="J39" i="2"/>
  <c r="W39" i="3"/>
  <c r="Y39" i="3" s="1"/>
  <c r="J39" i="3"/>
  <c r="W39" i="4"/>
  <c r="Y39" i="4" s="1"/>
  <c r="J39" i="4"/>
  <c r="H39" i="4"/>
  <c r="W39" i="5"/>
  <c r="J39" i="5"/>
  <c r="W39" i="6"/>
  <c r="Y39" i="6" s="1"/>
  <c r="J39" i="6"/>
  <c r="W39" i="7"/>
  <c r="Y39" i="7" s="1"/>
  <c r="Z39" i="7" s="1"/>
  <c r="J39" i="7"/>
  <c r="W39" i="8"/>
  <c r="Y39" i="8" s="1"/>
  <c r="Z39" i="8" s="1"/>
  <c r="J39" i="8"/>
  <c r="W39" i="9"/>
  <c r="Y39" i="9" s="1"/>
  <c r="Z39" i="9" s="1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Z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Z39" i="24" s="1"/>
  <c r="J39" i="24"/>
  <c r="W39" i="25"/>
  <c r="J39" i="25"/>
  <c r="W39" i="26"/>
  <c r="J39" i="26"/>
  <c r="W39" i="27"/>
  <c r="J39" i="27"/>
  <c r="W39" i="28"/>
  <c r="Y39" i="28" s="1"/>
  <c r="Z39" i="28" s="1"/>
  <c r="J39" i="28"/>
  <c r="W39" i="1"/>
  <c r="Y39" i="1" s="1"/>
  <c r="J39" i="1"/>
  <c r="W38" i="2"/>
  <c r="G38" i="2"/>
  <c r="G40" i="2" s="1"/>
  <c r="H39" i="2" s="1"/>
  <c r="C38" i="4"/>
  <c r="C40" i="4" s="1"/>
  <c r="X38" i="5"/>
  <c r="W38" i="6"/>
  <c r="X38" i="7"/>
  <c r="V38" i="7"/>
  <c r="I38" i="8"/>
  <c r="V38" i="9"/>
  <c r="I38" i="9"/>
  <c r="I38" i="10"/>
  <c r="W38" i="12"/>
  <c r="D38" i="12"/>
  <c r="D40" i="12" s="1"/>
  <c r="AA38" i="13"/>
  <c r="AA40" i="13" s="1"/>
  <c r="O38" i="13"/>
  <c r="I38" i="14"/>
  <c r="G38" i="14"/>
  <c r="G40" i="14" s="1"/>
  <c r="H39" i="14" s="1"/>
  <c r="H40" i="14" s="1"/>
  <c r="I39" i="14" s="1"/>
  <c r="I40" i="14" s="1"/>
  <c r="O38" i="16"/>
  <c r="D38" i="17"/>
  <c r="D40" i="17" s="1"/>
  <c r="C38" i="17"/>
  <c r="C40" i="17" s="1"/>
  <c r="T38" i="19"/>
  <c r="S38" i="19"/>
  <c r="L38" i="20"/>
  <c r="K38" i="20"/>
  <c r="D38" i="21"/>
  <c r="D40" i="21" s="1"/>
  <c r="C38" i="21"/>
  <c r="C40" i="21" s="1"/>
  <c r="V38" i="23"/>
  <c r="U38" i="23"/>
  <c r="O38" i="24"/>
  <c r="N38" i="24"/>
  <c r="G38" i="25"/>
  <c r="G40" i="25" s="1"/>
  <c r="H39" i="25" s="1"/>
  <c r="F38" i="25"/>
  <c r="F40" i="25" s="1"/>
  <c r="W38" i="27"/>
  <c r="O38" i="28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O38" i="3" s="1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O38" i="4" s="1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I38" i="7" s="1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J38" i="8" s="1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R38" i="10" s="1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P38" i="28" s="1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H38" i="1" s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H38" i="2" s="1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P38" i="3" s="1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C38" i="3" s="1"/>
  <c r="C40" i="3" s="1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L38" i="6" s="1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V38" i="8" s="1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L38" i="11" s="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J17" i="2"/>
  <c r="J38" i="2" s="1"/>
  <c r="I17" i="2"/>
  <c r="I38" i="2" s="1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O17" i="3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O17" i="4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Z17" i="6"/>
  <c r="Y17" i="6"/>
  <c r="X17" i="6"/>
  <c r="W17" i="6"/>
  <c r="V17" i="6"/>
  <c r="V38" i="6" s="1"/>
  <c r="U17" i="6"/>
  <c r="U38" i="6" s="1"/>
  <c r="T17" i="6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X17" i="8"/>
  <c r="W17" i="8"/>
  <c r="W38" i="8" s="1"/>
  <c r="V17" i="8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I17" i="8"/>
  <c r="H17" i="8"/>
  <c r="H38" i="8" s="1"/>
  <c r="G17" i="8"/>
  <c r="G38" i="8" s="1"/>
  <c r="G40" i="8" s="1"/>
  <c r="H39" i="8" s="1"/>
  <c r="H40" i="8" s="1"/>
  <c r="I39" i="8" s="1"/>
  <c r="I40" i="8" s="1"/>
  <c r="J40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C17" i="12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Y38" i="14" s="1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H17" i="14"/>
  <c r="H38" i="14" s="1"/>
  <c r="G17" i="14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D17" i="17"/>
  <c r="C17" i="17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T17" i="19"/>
  <c r="S17" i="19"/>
  <c r="R17" i="19"/>
  <c r="R38" i="19" s="1"/>
  <c r="Q17" i="19"/>
  <c r="Q38" i="19" s="1"/>
  <c r="P17" i="19"/>
  <c r="P38" i="19" s="1"/>
  <c r="O17" i="19"/>
  <c r="O38" i="19" s="1"/>
  <c r="N17" i="19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W17" i="20"/>
  <c r="W38" i="20" s="1"/>
  <c r="V17" i="20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L17" i="20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D17" i="21"/>
  <c r="C17" i="21"/>
  <c r="AA17" i="22"/>
  <c r="AA38" i="22" s="1"/>
  <c r="AA40" i="22" s="1"/>
  <c r="Z17" i="22"/>
  <c r="Y17" i="22"/>
  <c r="Y38" i="22" s="1"/>
  <c r="Y40" i="22" s="1"/>
  <c r="X17" i="22"/>
  <c r="X38" i="22" s="1"/>
  <c r="W17" i="22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W17" i="23"/>
  <c r="V17" i="23"/>
  <c r="U17" i="23"/>
  <c r="T17" i="23"/>
  <c r="T38" i="23" s="1"/>
  <c r="S17" i="23"/>
  <c r="R17" i="23"/>
  <c r="R38" i="23" s="1"/>
  <c r="Q17" i="23"/>
  <c r="Q38" i="23" s="1"/>
  <c r="P17" i="23"/>
  <c r="O17" i="23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X17" i="24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O17" i="24"/>
  <c r="N17" i="24"/>
  <c r="M17" i="24"/>
  <c r="L17" i="24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T17" i="25"/>
  <c r="S17" i="25"/>
  <c r="S38" i="25" s="1"/>
  <c r="R17" i="25"/>
  <c r="R38" i="25" s="1"/>
  <c r="Q17" i="25"/>
  <c r="Q38" i="25" s="1"/>
  <c r="P17" i="25"/>
  <c r="O17" i="25"/>
  <c r="O38" i="25" s="1"/>
  <c r="N17" i="25"/>
  <c r="N38" i="25" s="1"/>
  <c r="M17" i="25"/>
  <c r="L17" i="25"/>
  <c r="K17" i="25"/>
  <c r="K38" i="25" s="1"/>
  <c r="J17" i="25"/>
  <c r="J38" i="25" s="1"/>
  <c r="I17" i="25"/>
  <c r="I38" i="25" s="1"/>
  <c r="H17" i="25"/>
  <c r="G17" i="25"/>
  <c r="F17" i="25"/>
  <c r="E17" i="25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T17" i="26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L17" i="26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D17" i="26"/>
  <c r="C17" i="26"/>
  <c r="C38" i="26" s="1"/>
  <c r="C40" i="26" s="1"/>
  <c r="AA17" i="27"/>
  <c r="AA38" i="27" s="1"/>
  <c r="AA40" i="27" s="1"/>
  <c r="Y17" i="27"/>
  <c r="Y38" i="27" s="1"/>
  <c r="X17" i="27"/>
  <c r="Z17" i="27" s="1"/>
  <c r="W17" i="27"/>
  <c r="V17" i="27"/>
  <c r="V38" i="27" s="1"/>
  <c r="U17" i="27"/>
  <c r="T17" i="27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L17" i="27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D17" i="27"/>
  <c r="C17" i="27"/>
  <c r="C38" i="27" s="1"/>
  <c r="C40" i="27" s="1"/>
  <c r="AA17" i="28"/>
  <c r="AA38" i="28" s="1"/>
  <c r="AA40" i="28" s="1"/>
  <c r="Y17" i="28"/>
  <c r="Y38" i="28" s="1"/>
  <c r="Y40" i="28" s="1"/>
  <c r="X17" i="28"/>
  <c r="X38" i="28" s="1"/>
  <c r="W17" i="28"/>
  <c r="W38" i="28" s="1"/>
  <c r="V17" i="28"/>
  <c r="V38" i="28" s="1"/>
  <c r="U17" i="28"/>
  <c r="T17" i="28"/>
  <c r="S17" i="28"/>
  <c r="S38" i="28" s="1"/>
  <c r="R17" i="28"/>
  <c r="R38" i="28" s="1"/>
  <c r="Q17" i="28"/>
  <c r="Q38" i="28" s="1"/>
  <c r="P17" i="28"/>
  <c r="O17" i="28"/>
  <c r="N17" i="28"/>
  <c r="N38" i="28" s="1"/>
  <c r="M17" i="28"/>
  <c r="L17" i="28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D17" i="28"/>
  <c r="C17" i="28"/>
  <c r="C38" i="28" s="1"/>
  <c r="C40" i="28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K17" i="1"/>
  <c r="K38" i="1" s="1"/>
  <c r="J17" i="1"/>
  <c r="J38" i="1" s="1"/>
  <c r="I17" i="1"/>
  <c r="I38" i="1" s="1"/>
  <c r="H17" i="1"/>
  <c r="G17" i="1"/>
  <c r="F17" i="1"/>
  <c r="F38" i="1" s="1"/>
  <c r="F40" i="1" s="1"/>
  <c r="E17" i="1"/>
  <c r="D17" i="1"/>
  <c r="C17" i="1"/>
  <c r="C38" i="1" s="1"/>
  <c r="C40" i="1" s="1"/>
  <c r="Z38" i="28" l="1"/>
  <c r="X40" i="28"/>
  <c r="Z38" i="1"/>
  <c r="X40" i="1"/>
  <c r="Z40" i="1" s="1"/>
  <c r="H40" i="1"/>
  <c r="I39" i="1" s="1"/>
  <c r="I40" i="1" s="1"/>
  <c r="J40" i="1" s="1"/>
  <c r="X40" i="15"/>
  <c r="Z40" i="15" s="1"/>
  <c r="Z38" i="15"/>
  <c r="X40" i="7"/>
  <c r="Z40" i="7" s="1"/>
  <c r="Z38" i="7"/>
  <c r="D38" i="1"/>
  <c r="D40" i="1" s="1"/>
  <c r="L38" i="1"/>
  <c r="T38" i="1"/>
  <c r="D38" i="28"/>
  <c r="D40" i="28" s="1"/>
  <c r="L38" i="28"/>
  <c r="T38" i="27"/>
  <c r="T38" i="26"/>
  <c r="D38" i="25"/>
  <c r="D40" i="25" s="1"/>
  <c r="T38" i="25"/>
  <c r="D38" i="24"/>
  <c r="D40" i="24" s="1"/>
  <c r="L38" i="24"/>
  <c r="T38" i="24"/>
  <c r="Z17" i="16"/>
  <c r="I40" i="12"/>
  <c r="I40" i="11"/>
  <c r="J40" i="11" s="1"/>
  <c r="I40" i="7"/>
  <c r="Z38" i="5"/>
  <c r="X40" i="5"/>
  <c r="Z40" i="5" s="1"/>
  <c r="C38" i="23"/>
  <c r="C40" i="23" s="1"/>
  <c r="Y40" i="20"/>
  <c r="X38" i="27"/>
  <c r="T38" i="28"/>
  <c r="D38" i="27"/>
  <c r="D40" i="27" s="1"/>
  <c r="L38" i="27"/>
  <c r="D38" i="26"/>
  <c r="D40" i="26" s="1"/>
  <c r="L38" i="26"/>
  <c r="L38" i="25"/>
  <c r="E38" i="1"/>
  <c r="E40" i="1" s="1"/>
  <c r="M38" i="1"/>
  <c r="U38" i="1"/>
  <c r="E38" i="28"/>
  <c r="E40" i="28" s="1"/>
  <c r="M38" i="28"/>
  <c r="U38" i="28"/>
  <c r="E38" i="27"/>
  <c r="E40" i="27" s="1"/>
  <c r="M38" i="27"/>
  <c r="U38" i="27"/>
  <c r="E38" i="26"/>
  <c r="E40" i="26" s="1"/>
  <c r="M38" i="26"/>
  <c r="U38" i="26"/>
  <c r="E38" i="25"/>
  <c r="E40" i="25" s="1"/>
  <c r="M38" i="25"/>
  <c r="U38" i="25"/>
  <c r="E38" i="24"/>
  <c r="E40" i="24" s="1"/>
  <c r="M38" i="24"/>
  <c r="Z17" i="15"/>
  <c r="Z38" i="14"/>
  <c r="Y40" i="14"/>
  <c r="Z40" i="14" s="1"/>
  <c r="H40" i="13"/>
  <c r="I39" i="13" s="1"/>
  <c r="I40" i="13" s="1"/>
  <c r="J40" i="13" s="1"/>
  <c r="Z17" i="13"/>
  <c r="X38" i="13"/>
  <c r="Z17" i="12"/>
  <c r="X38" i="12"/>
  <c r="X38" i="11"/>
  <c r="Z17" i="11"/>
  <c r="Z17" i="10"/>
  <c r="X38" i="10"/>
  <c r="Z17" i="9"/>
  <c r="X38" i="9"/>
  <c r="X38" i="8"/>
  <c r="Z17" i="8"/>
  <c r="H40" i="3"/>
  <c r="I39" i="3" s="1"/>
  <c r="I40" i="3" s="1"/>
  <c r="J40" i="3" s="1"/>
  <c r="X38" i="2"/>
  <c r="Z17" i="20"/>
  <c r="X38" i="20"/>
  <c r="X40" i="16"/>
  <c r="Z40" i="16" s="1"/>
  <c r="Z38" i="16"/>
  <c r="K38" i="23"/>
  <c r="H38" i="5"/>
  <c r="H40" i="5" s="1"/>
  <c r="I39" i="5" s="1"/>
  <c r="I40" i="5" s="1"/>
  <c r="P38" i="4"/>
  <c r="H38" i="3"/>
  <c r="X38" i="3"/>
  <c r="P38" i="2"/>
  <c r="Z17" i="21"/>
  <c r="X38" i="21"/>
  <c r="Y40" i="8"/>
  <c r="P38" i="5"/>
  <c r="H38" i="4"/>
  <c r="H40" i="4" s="1"/>
  <c r="I39" i="4" s="1"/>
  <c r="I40" i="4" s="1"/>
  <c r="G38" i="23"/>
  <c r="G40" i="23" s="1"/>
  <c r="H39" i="23" s="1"/>
  <c r="O38" i="23"/>
  <c r="W38" i="23"/>
  <c r="F38" i="22"/>
  <c r="F40" i="22" s="1"/>
  <c r="N38" i="22"/>
  <c r="V38" i="22"/>
  <c r="E38" i="21"/>
  <c r="E40" i="21" s="1"/>
  <c r="M38" i="21"/>
  <c r="U38" i="21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X38" i="6"/>
  <c r="Z17" i="19"/>
  <c r="X38" i="19"/>
  <c r="Z17" i="18"/>
  <c r="X38" i="18"/>
  <c r="H40" i="2"/>
  <c r="I39" i="2" s="1"/>
  <c r="I40" i="2" s="1"/>
  <c r="S38" i="23"/>
  <c r="Z17" i="1"/>
  <c r="Z17" i="28"/>
  <c r="H38" i="26"/>
  <c r="H40" i="26" s="1"/>
  <c r="I39" i="26" s="1"/>
  <c r="I40" i="26" s="1"/>
  <c r="P38" i="26"/>
  <c r="Z17" i="26"/>
  <c r="X38" i="26"/>
  <c r="H38" i="25"/>
  <c r="H40" i="25" s="1"/>
  <c r="I39" i="25" s="1"/>
  <c r="I40" i="25" s="1"/>
  <c r="P38" i="25"/>
  <c r="Z17" i="25"/>
  <c r="X38" i="25"/>
  <c r="H38" i="24"/>
  <c r="H40" i="24" s="1"/>
  <c r="I39" i="24" s="1"/>
  <c r="I40" i="24" s="1"/>
  <c r="P38" i="24"/>
  <c r="Z17" i="24"/>
  <c r="X38" i="24"/>
  <c r="H38" i="23"/>
  <c r="P38" i="23"/>
  <c r="X38" i="23"/>
  <c r="G38" i="22"/>
  <c r="G40" i="22" s="1"/>
  <c r="H39" i="22" s="1"/>
  <c r="H40" i="22" s="1"/>
  <c r="I39" i="22" s="1"/>
  <c r="I40" i="22" s="1"/>
  <c r="O38" i="22"/>
  <c r="W38" i="22"/>
  <c r="F38" i="21"/>
  <c r="F40" i="21" s="1"/>
  <c r="N38" i="21"/>
  <c r="V38" i="21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F38" i="17"/>
  <c r="F40" i="17" s="1"/>
  <c r="N38" i="17"/>
  <c r="V38" i="17"/>
  <c r="N38" i="16"/>
  <c r="V38" i="16"/>
  <c r="E38" i="15"/>
  <c r="E40" i="15" s="1"/>
  <c r="U38" i="15"/>
  <c r="D38" i="14"/>
  <c r="D40" i="14" s="1"/>
  <c r="L38" i="14"/>
  <c r="Z17" i="17"/>
  <c r="X38" i="17"/>
  <c r="Y40" i="27"/>
  <c r="Y40" i="24"/>
  <c r="X40" i="22"/>
  <c r="Z40" i="22" s="1"/>
  <c r="Z38" i="22"/>
  <c r="H40" i="21"/>
  <c r="I39" i="21" s="1"/>
  <c r="I40" i="21" s="1"/>
  <c r="H40" i="20"/>
  <c r="I39" i="20" s="1"/>
  <c r="I40" i="20" s="1"/>
  <c r="H40" i="19"/>
  <c r="I39" i="19" s="1"/>
  <c r="I40" i="19" s="1"/>
  <c r="H40" i="18"/>
  <c r="I39" i="18" s="1"/>
  <c r="I40" i="18" s="1"/>
  <c r="J40" i="18" s="1"/>
  <c r="H40" i="17"/>
  <c r="I39" i="17" s="1"/>
  <c r="I40" i="17" s="1"/>
  <c r="H40" i="16"/>
  <c r="I39" i="16" s="1"/>
  <c r="I40" i="16" s="1"/>
  <c r="D38" i="6"/>
  <c r="D40" i="6" s="1"/>
  <c r="T38" i="6"/>
  <c r="C38" i="5"/>
  <c r="C40" i="5" s="1"/>
  <c r="K38" i="5"/>
  <c r="S38" i="5"/>
  <c r="K38" i="4"/>
  <c r="S38" i="4"/>
  <c r="K38" i="3"/>
  <c r="S38" i="3"/>
  <c r="C38" i="2"/>
  <c r="C40" i="2" s="1"/>
  <c r="K38" i="2"/>
  <c r="S38" i="2"/>
  <c r="Z27" i="19"/>
  <c r="Z27" i="18"/>
  <c r="K38" i="13"/>
  <c r="S38" i="13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J38" i="7"/>
  <c r="R38" i="7"/>
  <c r="I38" i="6"/>
  <c r="I40" i="6" s="1"/>
  <c r="Q38" i="6"/>
  <c r="Y38" i="6"/>
  <c r="Y40" i="6" s="1"/>
  <c r="Z17" i="4"/>
  <c r="Z17" i="3"/>
  <c r="Z17" i="2"/>
  <c r="Z27" i="1"/>
  <c r="Z27" i="28"/>
  <c r="Z27" i="26"/>
  <c r="Z27" i="25"/>
  <c r="X38" i="4"/>
  <c r="J40" i="12"/>
  <c r="K39" i="12"/>
  <c r="J40" i="10"/>
  <c r="K39" i="10"/>
  <c r="J40" i="7"/>
  <c r="K39" i="7"/>
  <c r="K40" i="7" s="1"/>
  <c r="L39" i="7" s="1"/>
  <c r="L40" i="7" s="1"/>
  <c r="M39" i="7" s="1"/>
  <c r="M40" i="7" s="1"/>
  <c r="K39" i="3"/>
  <c r="J40" i="28"/>
  <c r="K39" i="28"/>
  <c r="J40" i="16"/>
  <c r="K39" i="16"/>
  <c r="J40" i="20"/>
  <c r="K39" i="20"/>
  <c r="K39" i="11"/>
  <c r="J40" i="9"/>
  <c r="K39" i="9"/>
  <c r="J40" i="27"/>
  <c r="K39" i="27"/>
  <c r="J40" i="15"/>
  <c r="K39" i="15"/>
  <c r="J40" i="22"/>
  <c r="K39" i="22"/>
  <c r="J40" i="19"/>
  <c r="K39" i="19"/>
  <c r="K39" i="1"/>
  <c r="J40" i="21"/>
  <c r="K39" i="21"/>
  <c r="J40" i="14"/>
  <c r="K39" i="14"/>
  <c r="N39" i="12"/>
  <c r="N39" i="7"/>
  <c r="N39" i="10"/>
  <c r="K40" i="10"/>
  <c r="L39" i="10" s="1"/>
  <c r="L40" i="10" s="1"/>
  <c r="M39" i="10" s="1"/>
  <c r="M40" i="10" s="1"/>
  <c r="N39" i="3"/>
  <c r="K40" i="3"/>
  <c r="L39" i="3" s="1"/>
  <c r="L40" i="3" s="1"/>
  <c r="M39" i="3" s="1"/>
  <c r="M40" i="3" s="1"/>
  <c r="J40" i="2"/>
  <c r="K39" i="2"/>
  <c r="K39" i="13"/>
  <c r="K39" i="8"/>
  <c r="Z40" i="28"/>
  <c r="J40" i="26" l="1"/>
  <c r="K39" i="26"/>
  <c r="J40" i="4"/>
  <c r="K39" i="4"/>
  <c r="J40" i="24"/>
  <c r="K39" i="24"/>
  <c r="N39" i="24" s="1"/>
  <c r="J40" i="5"/>
  <c r="K39" i="5"/>
  <c r="K39" i="25"/>
  <c r="N39" i="25" s="1"/>
  <c r="J40" i="25"/>
  <c r="K39" i="6"/>
  <c r="K40" i="6" s="1"/>
  <c r="L39" i="6" s="1"/>
  <c r="L40" i="6" s="1"/>
  <c r="M39" i="6" s="1"/>
  <c r="M40" i="6" s="1"/>
  <c r="J40" i="6"/>
  <c r="Z38" i="13"/>
  <c r="X40" i="13"/>
  <c r="Z40" i="13" s="1"/>
  <c r="Z38" i="4"/>
  <c r="X40" i="4"/>
  <c r="Z40" i="4" s="1"/>
  <c r="Z38" i="17"/>
  <c r="X40" i="17"/>
  <c r="Z40" i="17" s="1"/>
  <c r="Z38" i="20"/>
  <c r="X40" i="20"/>
  <c r="Z40" i="20" s="1"/>
  <c r="X40" i="8"/>
  <c r="Z40" i="8" s="1"/>
  <c r="Z38" i="8"/>
  <c r="Z38" i="9"/>
  <c r="X40" i="9"/>
  <c r="Z40" i="9" s="1"/>
  <c r="Z38" i="25"/>
  <c r="X40" i="25"/>
  <c r="Z40" i="25" s="1"/>
  <c r="Z38" i="6"/>
  <c r="X40" i="6"/>
  <c r="Z40" i="6" s="1"/>
  <c r="H40" i="23"/>
  <c r="I39" i="23" s="1"/>
  <c r="I40" i="23" s="1"/>
  <c r="Z38" i="3"/>
  <c r="X40" i="3"/>
  <c r="Z40" i="3" s="1"/>
  <c r="Z38" i="10"/>
  <c r="X40" i="10"/>
  <c r="Z40" i="10" s="1"/>
  <c r="Z38" i="19"/>
  <c r="X40" i="19"/>
  <c r="Z40" i="19" s="1"/>
  <c r="X40" i="23"/>
  <c r="Z40" i="23" s="1"/>
  <c r="Z38" i="23"/>
  <c r="Z38" i="2"/>
  <c r="X40" i="2"/>
  <c r="Z40" i="2" s="1"/>
  <c r="J40" i="17"/>
  <c r="K39" i="17"/>
  <c r="Z38" i="21"/>
  <c r="X40" i="21"/>
  <c r="Z40" i="21" s="1"/>
  <c r="K39" i="18"/>
  <c r="K40" i="12"/>
  <c r="L39" i="12" s="1"/>
  <c r="L40" i="12" s="1"/>
  <c r="M39" i="12" s="1"/>
  <c r="M40" i="12" s="1"/>
  <c r="Z38" i="11"/>
  <c r="X40" i="11"/>
  <c r="Z40" i="11" s="1"/>
  <c r="Z38" i="27"/>
  <c r="X40" i="27"/>
  <c r="Z40" i="27" s="1"/>
  <c r="Z38" i="24"/>
  <c r="X40" i="24"/>
  <c r="Z40" i="24" s="1"/>
  <c r="Z38" i="26"/>
  <c r="X40" i="26"/>
  <c r="Z40" i="26" s="1"/>
  <c r="Z38" i="18"/>
  <c r="X40" i="18"/>
  <c r="Z40" i="18" s="1"/>
  <c r="Z38" i="12"/>
  <c r="X40" i="12"/>
  <c r="Z40" i="12" s="1"/>
  <c r="N40" i="3"/>
  <c r="O39" i="3"/>
  <c r="N39" i="20"/>
  <c r="K40" i="20"/>
  <c r="L39" i="20" s="1"/>
  <c r="L40" i="20" s="1"/>
  <c r="M39" i="20" s="1"/>
  <c r="M40" i="20" s="1"/>
  <c r="N39" i="6"/>
  <c r="N39" i="19"/>
  <c r="K40" i="19"/>
  <c r="L39" i="19" s="1"/>
  <c r="L40" i="19" s="1"/>
  <c r="M39" i="19" s="1"/>
  <c r="M40" i="19" s="1"/>
  <c r="N40" i="12"/>
  <c r="O39" i="12"/>
  <c r="N39" i="1"/>
  <c r="K40" i="1"/>
  <c r="L39" i="1" s="1"/>
  <c r="L40" i="1" s="1"/>
  <c r="M39" i="1" s="1"/>
  <c r="M40" i="1" s="1"/>
  <c r="N39" i="14"/>
  <c r="K40" i="14"/>
  <c r="L39" i="14" s="1"/>
  <c r="L40" i="14" s="1"/>
  <c r="M39" i="14" s="1"/>
  <c r="M40" i="14" s="1"/>
  <c r="N39" i="8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O39" i="10"/>
  <c r="N40" i="10"/>
  <c r="N39" i="22"/>
  <c r="K40" i="22"/>
  <c r="L39" i="22" s="1"/>
  <c r="L40" i="22" s="1"/>
  <c r="M39" i="22" s="1"/>
  <c r="M40" i="22" s="1"/>
  <c r="N39" i="21"/>
  <c r="K40" i="21"/>
  <c r="L39" i="21" s="1"/>
  <c r="L40" i="21" s="1"/>
  <c r="M39" i="21" s="1"/>
  <c r="M40" i="21" s="1"/>
  <c r="N39" i="11"/>
  <c r="K40" i="11"/>
  <c r="L39" i="11" s="1"/>
  <c r="L40" i="11" s="1"/>
  <c r="M39" i="11" s="1"/>
  <c r="M40" i="11" s="1"/>
  <c r="N39" i="28"/>
  <c r="K40" i="28"/>
  <c r="L39" i="28" s="1"/>
  <c r="L40" i="28" s="1"/>
  <c r="M39" i="28" s="1"/>
  <c r="M40" i="28" s="1"/>
  <c r="N39" i="27"/>
  <c r="K40" i="27"/>
  <c r="L39" i="27" s="1"/>
  <c r="L40" i="27" s="1"/>
  <c r="M39" i="27" s="1"/>
  <c r="M40" i="27" s="1"/>
  <c r="N39" i="13"/>
  <c r="K40" i="13"/>
  <c r="L39" i="13" s="1"/>
  <c r="L40" i="13" s="1"/>
  <c r="M39" i="13" s="1"/>
  <c r="M40" i="13" s="1"/>
  <c r="N39" i="16"/>
  <c r="K40" i="16"/>
  <c r="L39" i="16" s="1"/>
  <c r="L40" i="16" s="1"/>
  <c r="M39" i="16" s="1"/>
  <c r="M40" i="16" s="1"/>
  <c r="N39" i="18"/>
  <c r="K40" i="18"/>
  <c r="L39" i="18" s="1"/>
  <c r="L40" i="18" s="1"/>
  <c r="M39" i="18" s="1"/>
  <c r="M40" i="18" s="1"/>
  <c r="N39" i="2"/>
  <c r="K40" i="2"/>
  <c r="L39" i="2" s="1"/>
  <c r="L40" i="2" s="1"/>
  <c r="M39" i="2" s="1"/>
  <c r="M40" i="2" s="1"/>
  <c r="N40" i="7"/>
  <c r="O39" i="7"/>
  <c r="N39" i="4"/>
  <c r="K40" i="4"/>
  <c r="L39" i="4" s="1"/>
  <c r="L40" i="4" s="1"/>
  <c r="M39" i="4" s="1"/>
  <c r="M40" i="4" s="1"/>
  <c r="N39" i="15"/>
  <c r="K40" i="15"/>
  <c r="L39" i="15" s="1"/>
  <c r="L40" i="15" s="1"/>
  <c r="M39" i="15" s="1"/>
  <c r="M40" i="15" s="1"/>
  <c r="K40" i="5" l="1"/>
  <c r="L39" i="5" s="1"/>
  <c r="L40" i="5" s="1"/>
  <c r="M39" i="5" s="1"/>
  <c r="M40" i="5" s="1"/>
  <c r="N39" i="5"/>
  <c r="K40" i="17"/>
  <c r="L39" i="17" s="1"/>
  <c r="L40" i="17" s="1"/>
  <c r="M39" i="17" s="1"/>
  <c r="M40" i="17" s="1"/>
  <c r="N39" i="17"/>
  <c r="K39" i="23"/>
  <c r="J40" i="23"/>
  <c r="K40" i="24"/>
  <c r="L39" i="24" s="1"/>
  <c r="L40" i="24" s="1"/>
  <c r="M39" i="24" s="1"/>
  <c r="M40" i="24" s="1"/>
  <c r="K40" i="25"/>
  <c r="L39" i="25" s="1"/>
  <c r="L40" i="25" s="1"/>
  <c r="M39" i="25" s="1"/>
  <c r="M40" i="25" s="1"/>
  <c r="N40" i="25" s="1"/>
  <c r="N39" i="26"/>
  <c r="K40" i="26"/>
  <c r="L39" i="26" s="1"/>
  <c r="L40" i="26" s="1"/>
  <c r="M39" i="26" s="1"/>
  <c r="M40" i="26" s="1"/>
  <c r="O39" i="27"/>
  <c r="N40" i="27"/>
  <c r="O39" i="18"/>
  <c r="N40" i="18"/>
  <c r="N40" i="16"/>
  <c r="O39" i="16"/>
  <c r="N40" i="15"/>
  <c r="O39" i="15"/>
  <c r="N40" i="28"/>
  <c r="O39" i="28"/>
  <c r="O40" i="10"/>
  <c r="P39" i="10" s="1"/>
  <c r="P40" i="10" s="1"/>
  <c r="Q39" i="10" s="1"/>
  <c r="Q40" i="10" s="1"/>
  <c r="R39" i="10"/>
  <c r="O40" i="7"/>
  <c r="P39" i="7" s="1"/>
  <c r="P40" i="7" s="1"/>
  <c r="Q39" i="7" s="1"/>
  <c r="Q40" i="7" s="1"/>
  <c r="R39" i="7"/>
  <c r="N40" i="8"/>
  <c r="O39" i="8"/>
  <c r="N40" i="22"/>
  <c r="O39" i="22"/>
  <c r="N40" i="4"/>
  <c r="O39" i="4"/>
  <c r="O39" i="6"/>
  <c r="N40" i="6"/>
  <c r="N40" i="24"/>
  <c r="O39" i="24"/>
  <c r="O40" i="12"/>
  <c r="P39" i="12" s="1"/>
  <c r="P40" i="12" s="1"/>
  <c r="Q39" i="12" s="1"/>
  <c r="Q40" i="12" s="1"/>
  <c r="R39" i="12"/>
  <c r="O39" i="2"/>
  <c r="N40" i="2"/>
  <c r="O39" i="25"/>
  <c r="N40" i="19"/>
  <c r="O39" i="19"/>
  <c r="R39" i="3"/>
  <c r="O40" i="3"/>
  <c r="P39" i="3" s="1"/>
  <c r="P40" i="3" s="1"/>
  <c r="Q39" i="3" s="1"/>
  <c r="Q40" i="3" s="1"/>
  <c r="N40" i="9"/>
  <c r="O39" i="9"/>
  <c r="N40" i="1"/>
  <c r="O39" i="1"/>
  <c r="N40" i="11"/>
  <c r="O39" i="11"/>
  <c r="N40" i="20"/>
  <c r="O39" i="20"/>
  <c r="N40" i="13"/>
  <c r="O39" i="13"/>
  <c r="N40" i="21"/>
  <c r="O39" i="21"/>
  <c r="O39" i="14"/>
  <c r="N40" i="14"/>
  <c r="N39" i="23" l="1"/>
  <c r="K40" i="23"/>
  <c r="L39" i="23" s="1"/>
  <c r="L40" i="23" s="1"/>
  <c r="M39" i="23" s="1"/>
  <c r="M40" i="23" s="1"/>
  <c r="N40" i="5"/>
  <c r="O39" i="5"/>
  <c r="O39" i="17"/>
  <c r="N40" i="17"/>
  <c r="O39" i="26"/>
  <c r="N40" i="26"/>
  <c r="O40" i="16"/>
  <c r="P39" i="16" s="1"/>
  <c r="P40" i="16" s="1"/>
  <c r="Q39" i="16" s="1"/>
  <c r="Q40" i="16" s="1"/>
  <c r="R39" i="16"/>
  <c r="O40" i="25"/>
  <c r="P39" i="25" s="1"/>
  <c r="P40" i="25" s="1"/>
  <c r="Q39" i="25" s="1"/>
  <c r="Q40" i="25" s="1"/>
  <c r="R39" i="25"/>
  <c r="R40" i="10"/>
  <c r="S39" i="10"/>
  <c r="R39" i="1"/>
  <c r="O40" i="1"/>
  <c r="P39" i="1" s="1"/>
  <c r="P40" i="1" s="1"/>
  <c r="Q39" i="1" s="1"/>
  <c r="Q40" i="1" s="1"/>
  <c r="R39" i="28"/>
  <c r="O40" i="28"/>
  <c r="P39" i="28" s="1"/>
  <c r="P40" i="28" s="1"/>
  <c r="Q39" i="28" s="1"/>
  <c r="Q40" i="28" s="1"/>
  <c r="O40" i="11"/>
  <c r="P39" i="11" s="1"/>
  <c r="P40" i="11" s="1"/>
  <c r="Q39" i="11" s="1"/>
  <c r="Q40" i="11" s="1"/>
  <c r="R39" i="11"/>
  <c r="O40" i="4"/>
  <c r="P39" i="4" s="1"/>
  <c r="P40" i="4" s="1"/>
  <c r="Q39" i="4" s="1"/>
  <c r="Q40" i="4" s="1"/>
  <c r="R39" i="4"/>
  <c r="O40" i="14"/>
  <c r="P39" i="14" s="1"/>
  <c r="P40" i="14" s="1"/>
  <c r="Q39" i="14" s="1"/>
  <c r="Q40" i="14" s="1"/>
  <c r="R39" i="14"/>
  <c r="O40" i="21"/>
  <c r="P39" i="21" s="1"/>
  <c r="P40" i="21" s="1"/>
  <c r="Q39" i="21" s="1"/>
  <c r="Q40" i="21" s="1"/>
  <c r="R39" i="21"/>
  <c r="O40" i="24"/>
  <c r="P39" i="24" s="1"/>
  <c r="P40" i="24" s="1"/>
  <c r="Q39" i="24" s="1"/>
  <c r="Q40" i="24" s="1"/>
  <c r="R39" i="24"/>
  <c r="O40" i="13"/>
  <c r="P39" i="13" s="1"/>
  <c r="P40" i="13" s="1"/>
  <c r="Q39" i="13" s="1"/>
  <c r="Q40" i="13" s="1"/>
  <c r="R39" i="13"/>
  <c r="R40" i="3"/>
  <c r="S39" i="3"/>
  <c r="O40" i="15"/>
  <c r="P39" i="15" s="1"/>
  <c r="P40" i="15" s="1"/>
  <c r="Q39" i="15" s="1"/>
  <c r="Q40" i="15" s="1"/>
  <c r="R39" i="15"/>
  <c r="O40" i="19"/>
  <c r="P39" i="19" s="1"/>
  <c r="P40" i="19" s="1"/>
  <c r="Q39" i="19" s="1"/>
  <c r="Q40" i="19" s="1"/>
  <c r="R39" i="19"/>
  <c r="O40" i="22"/>
  <c r="P39" i="22" s="1"/>
  <c r="P40" i="22" s="1"/>
  <c r="Q39" i="22" s="1"/>
  <c r="Q40" i="22" s="1"/>
  <c r="R39" i="22"/>
  <c r="O40" i="9"/>
  <c r="P39" i="9" s="1"/>
  <c r="P40" i="9" s="1"/>
  <c r="Q39" i="9" s="1"/>
  <c r="Q40" i="9" s="1"/>
  <c r="R39" i="9"/>
  <c r="O40" i="8"/>
  <c r="P39" i="8" s="1"/>
  <c r="P40" i="8" s="1"/>
  <c r="Q39" i="8" s="1"/>
  <c r="Q40" i="8" s="1"/>
  <c r="R39" i="8"/>
  <c r="O40" i="2"/>
  <c r="P39" i="2" s="1"/>
  <c r="P40" i="2" s="1"/>
  <c r="Q39" i="2" s="1"/>
  <c r="Q40" i="2" s="1"/>
  <c r="R39" i="2"/>
  <c r="O40" i="18"/>
  <c r="P39" i="18" s="1"/>
  <c r="P40" i="18" s="1"/>
  <c r="Q39" i="18" s="1"/>
  <c r="Q40" i="18" s="1"/>
  <c r="R39" i="18"/>
  <c r="O40" i="20"/>
  <c r="P39" i="20" s="1"/>
  <c r="P40" i="20" s="1"/>
  <c r="Q39" i="20" s="1"/>
  <c r="Q40" i="20" s="1"/>
  <c r="R39" i="20"/>
  <c r="S39" i="12"/>
  <c r="R40" i="12"/>
  <c r="O40" i="6"/>
  <c r="P39" i="6" s="1"/>
  <c r="P40" i="6" s="1"/>
  <c r="Q39" i="6" s="1"/>
  <c r="Q40" i="6" s="1"/>
  <c r="R39" i="6"/>
  <c r="R40" i="7"/>
  <c r="S39" i="7"/>
  <c r="O40" i="27"/>
  <c r="P39" i="27" s="1"/>
  <c r="P40" i="27" s="1"/>
  <c r="Q39" i="27" s="1"/>
  <c r="Q40" i="27" s="1"/>
  <c r="R39" i="27"/>
  <c r="O40" i="17" l="1"/>
  <c r="P39" i="17" s="1"/>
  <c r="P40" i="17" s="1"/>
  <c r="Q39" i="17" s="1"/>
  <c r="Q40" i="17" s="1"/>
  <c r="R39" i="17"/>
  <c r="O40" i="5"/>
  <c r="P39" i="5" s="1"/>
  <c r="P40" i="5" s="1"/>
  <c r="Q39" i="5" s="1"/>
  <c r="Q40" i="5" s="1"/>
  <c r="R39" i="5"/>
  <c r="O40" i="26"/>
  <c r="P39" i="26" s="1"/>
  <c r="P40" i="26" s="1"/>
  <c r="Q39" i="26" s="1"/>
  <c r="Q40" i="26" s="1"/>
  <c r="R39" i="26"/>
  <c r="O39" i="23"/>
  <c r="N40" i="23"/>
  <c r="R40" i="27"/>
  <c r="S39" i="27"/>
  <c r="S39" i="24"/>
  <c r="R40" i="24"/>
  <c r="V39" i="10"/>
  <c r="S40" i="10"/>
  <c r="T39" i="10" s="1"/>
  <c r="T40" i="10" s="1"/>
  <c r="U39" i="10" s="1"/>
  <c r="U40" i="10" s="1"/>
  <c r="V40" i="10" s="1"/>
  <c r="W40" i="10" s="1"/>
  <c r="R40" i="19"/>
  <c r="S39" i="19"/>
  <c r="V39" i="7"/>
  <c r="S40" i="7"/>
  <c r="T39" i="7" s="1"/>
  <c r="T40" i="7" s="1"/>
  <c r="U39" i="7" s="1"/>
  <c r="U40" i="7" s="1"/>
  <c r="V40" i="7" s="1"/>
  <c r="W40" i="7" s="1"/>
  <c r="R40" i="9"/>
  <c r="S39" i="9"/>
  <c r="R40" i="6"/>
  <c r="S39" i="6"/>
  <c r="R40" i="25"/>
  <c r="S39" i="25"/>
  <c r="S39" i="20"/>
  <c r="R40" i="20"/>
  <c r="R40" i="11"/>
  <c r="S39" i="11"/>
  <c r="R40" i="15"/>
  <c r="S39" i="15"/>
  <c r="R40" i="28"/>
  <c r="S39" i="28"/>
  <c r="S39" i="1"/>
  <c r="R40" i="1"/>
  <c r="S39" i="8"/>
  <c r="R40" i="8"/>
  <c r="R40" i="18"/>
  <c r="S39" i="18"/>
  <c r="R40" i="21"/>
  <c r="S39" i="21"/>
  <c r="V39" i="3"/>
  <c r="S40" i="3"/>
  <c r="T39" i="3" s="1"/>
  <c r="T40" i="3" s="1"/>
  <c r="U39" i="3" s="1"/>
  <c r="U40" i="3" s="1"/>
  <c r="V40" i="3" s="1"/>
  <c r="W40" i="3" s="1"/>
  <c r="R40" i="14"/>
  <c r="S39" i="14"/>
  <c r="V39" i="12"/>
  <c r="S40" i="12"/>
  <c r="T39" i="12" s="1"/>
  <c r="T40" i="12" s="1"/>
  <c r="U39" i="12" s="1"/>
  <c r="U40" i="12" s="1"/>
  <c r="V40" i="12" s="1"/>
  <c r="W40" i="12" s="1"/>
  <c r="R40" i="2"/>
  <c r="S39" i="2"/>
  <c r="R40" i="22"/>
  <c r="S39" i="22"/>
  <c r="R40" i="13"/>
  <c r="S39" i="13"/>
  <c r="S39" i="4"/>
  <c r="R40" i="4"/>
  <c r="S39" i="16"/>
  <c r="R40" i="16"/>
  <c r="R40" i="26" l="1"/>
  <c r="S39" i="26"/>
  <c r="S39" i="5"/>
  <c r="R40" i="5"/>
  <c r="O40" i="23"/>
  <c r="P39" i="23" s="1"/>
  <c r="P40" i="23" s="1"/>
  <c r="Q39" i="23" s="1"/>
  <c r="Q40" i="23" s="1"/>
  <c r="R39" i="23"/>
  <c r="R40" i="17"/>
  <c r="S39" i="17"/>
  <c r="V39" i="16"/>
  <c r="S40" i="16"/>
  <c r="T39" i="16" s="1"/>
  <c r="T40" i="16" s="1"/>
  <c r="U39" i="16" s="1"/>
  <c r="U40" i="16" s="1"/>
  <c r="V40" i="16" s="1"/>
  <c r="W40" i="16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1"/>
  <c r="S40" i="1"/>
  <c r="T39" i="1" s="1"/>
  <c r="T40" i="1" s="1"/>
  <c r="U39" i="1" s="1"/>
  <c r="U40" i="1" s="1"/>
  <c r="V40" i="1" s="1"/>
  <c r="W40" i="1" s="1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4"/>
  <c r="S40" i="4"/>
  <c r="T39" i="4" s="1"/>
  <c r="T40" i="4" s="1"/>
  <c r="U39" i="4" s="1"/>
  <c r="U40" i="4" s="1"/>
  <c r="V40" i="4" s="1"/>
  <c r="W40" i="4" s="1"/>
  <c r="V39" i="14"/>
  <c r="S40" i="14"/>
  <c r="T39" i="14" s="1"/>
  <c r="T40" i="14" s="1"/>
  <c r="U39" i="14" s="1"/>
  <c r="U40" i="14" s="1"/>
  <c r="V40" i="14" s="1"/>
  <c r="W40" i="14" s="1"/>
  <c r="V39" i="18"/>
  <c r="S40" i="18"/>
  <c r="T39" i="18" s="1"/>
  <c r="T40" i="18" s="1"/>
  <c r="U39" i="18" s="1"/>
  <c r="U40" i="18" s="1"/>
  <c r="V40" i="18" s="1"/>
  <c r="W40" i="18" s="1"/>
  <c r="V39" i="25"/>
  <c r="S40" i="25"/>
  <c r="T39" i="25" s="1"/>
  <c r="T40" i="25" s="1"/>
  <c r="U39" i="25" s="1"/>
  <c r="U40" i="25" s="1"/>
  <c r="V40" i="25" s="1"/>
  <c r="W40" i="25" s="1"/>
  <c r="V39" i="27"/>
  <c r="S40" i="27"/>
  <c r="T39" i="27" s="1"/>
  <c r="T40" i="27" s="1"/>
  <c r="U39" i="27" s="1"/>
  <c r="U40" i="27" s="1"/>
  <c r="V40" i="27" s="1"/>
  <c r="W40" i="27" s="1"/>
  <c r="V39" i="19"/>
  <c r="S40" i="19"/>
  <c r="T39" i="19" s="1"/>
  <c r="T40" i="19" s="1"/>
  <c r="U39" i="19" s="1"/>
  <c r="U40" i="19" s="1"/>
  <c r="V40" i="19" s="1"/>
  <c r="W40" i="19" s="1"/>
  <c r="V39" i="28"/>
  <c r="S40" i="28"/>
  <c r="T39" i="28" s="1"/>
  <c r="T40" i="28" s="1"/>
  <c r="U39" i="28" s="1"/>
  <c r="U40" i="28" s="1"/>
  <c r="V40" i="28" s="1"/>
  <c r="W40" i="28" s="1"/>
  <c r="V39" i="9"/>
  <c r="S40" i="9"/>
  <c r="T39" i="9" s="1"/>
  <c r="T40" i="9" s="1"/>
  <c r="U39" i="9" s="1"/>
  <c r="U40" i="9" s="1"/>
  <c r="V40" i="9" s="1"/>
  <c r="W40" i="9" s="1"/>
  <c r="V39" i="13"/>
  <c r="S40" i="13"/>
  <c r="T39" i="13" s="1"/>
  <c r="T40" i="13" s="1"/>
  <c r="U39" i="13" s="1"/>
  <c r="U40" i="13" s="1"/>
  <c r="V40" i="13" s="1"/>
  <c r="W40" i="13" s="1"/>
  <c r="V39" i="20"/>
  <c r="S40" i="20"/>
  <c r="T39" i="20" s="1"/>
  <c r="T40" i="20" s="1"/>
  <c r="U39" i="20" s="1"/>
  <c r="U40" i="20" s="1"/>
  <c r="V40" i="20" s="1"/>
  <c r="W40" i="20" s="1"/>
  <c r="V39" i="24"/>
  <c r="S40" i="24"/>
  <c r="T39" i="24" s="1"/>
  <c r="T40" i="24" s="1"/>
  <c r="U39" i="24" s="1"/>
  <c r="U40" i="24" s="1"/>
  <c r="V40" i="24" s="1"/>
  <c r="W40" i="24" s="1"/>
  <c r="V39" i="22"/>
  <c r="S40" i="22"/>
  <c r="T39" i="22" s="1"/>
  <c r="T40" i="22" s="1"/>
  <c r="U39" i="22" s="1"/>
  <c r="U40" i="22" s="1"/>
  <c r="V40" i="22" s="1"/>
  <c r="W40" i="22" s="1"/>
  <c r="V39" i="8"/>
  <c r="S40" i="8"/>
  <c r="T39" i="8" s="1"/>
  <c r="T40" i="8" s="1"/>
  <c r="U39" i="8" s="1"/>
  <c r="U40" i="8" s="1"/>
  <c r="V40" i="8" s="1"/>
  <c r="W40" i="8" s="1"/>
  <c r="V39" i="17" l="1"/>
  <c r="S40" i="17"/>
  <c r="T39" i="17" s="1"/>
  <c r="T40" i="17" s="1"/>
  <c r="U39" i="17" s="1"/>
  <c r="U40" i="17" s="1"/>
  <c r="V40" i="17" s="1"/>
  <c r="W40" i="17" s="1"/>
  <c r="R40" i="23"/>
  <c r="S39" i="23"/>
  <c r="V39" i="5"/>
  <c r="S40" i="5"/>
  <c r="T39" i="5" s="1"/>
  <c r="T40" i="5" s="1"/>
  <c r="U39" i="5" s="1"/>
  <c r="U40" i="5" s="1"/>
  <c r="V40" i="5" s="1"/>
  <c r="W40" i="5" s="1"/>
  <c r="V39" i="26"/>
  <c r="S40" i="26"/>
  <c r="T39" i="26" s="1"/>
  <c r="T40" i="26" s="1"/>
  <c r="U39" i="26" s="1"/>
  <c r="U40" i="26" s="1"/>
  <c r="V40" i="26" s="1"/>
  <c r="W40" i="26" s="1"/>
  <c r="V39" i="23" l="1"/>
  <c r="S40" i="23"/>
  <c r="T39" i="23" s="1"/>
  <c r="T40" i="23" s="1"/>
  <c r="U39" i="23" s="1"/>
  <c r="U40" i="23" s="1"/>
  <c r="V40" i="23" s="1"/>
  <c r="W40" i="23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<sst xmlns="http://schemas.openxmlformats.org/spreadsheetml/2006/main" count="2940" uniqueCount="93">
  <si>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</si>
  <si>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</si>
  <si>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</si>
  <si>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</si>
  <si>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</si>
  <si>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</si>
  <si>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</si>
  <si>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</si>
  <si>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</si>
  <si>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</si>
  <si>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</si>
  <si>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</si>
  <si>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</si>
  <si>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</si>
  <si>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</si>
  <si>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</si>
  <si>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</si>
  <si>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</si>
  <si>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</si>
  <si>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</si>
  <si>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</si>
  <si>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</si>
  <si>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</si>
  <si>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</si>
  <si>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</si>
  <si>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</si>
  <si>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</si>
  <si>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</si>
  <si>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</si>
  <si>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</si>
  <si>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</si>
  <si>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</si>
  <si>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</si>
  <si>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</si>
  <si>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</si>
  <si>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</si>
  <si>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</si>
  <si>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</si>
  <si>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</si>
  <si>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</si>
  <si>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</si>
  <si>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</si>
  <si>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</si>
  <si>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</si>
  <si>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</si>
  <si>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</si>
  <si>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</si>
  <si>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</si>
  <si>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</si>
  <si>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</si>
  <si>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</si>
  <si>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</si>
  <si>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</si>
  <si>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</si>
  <si>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</si>
  <si>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</si>
  <si>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</si>
  <si>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</si>
  <si>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</si>
  <si>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</si>
  <si>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</si>
  <si>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</si>
  <si>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</si>
  <si>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management                                   ) for 2nd Quarter ended 31 December 2025 (Figures Finalised as at 2026/01/30)</t>
  </si>
  <si>
    <t>Limpopo: Greater Tzaneen (LIM333) - Table C7 Quarterly Budgeted Cash Flows ( Waste management                                   ) for 2nd Quarter ended 31 December 2025 (Figures Finalised as at 2026/01/30)</t>
  </si>
  <si>
    <t>Limpopo: Ba-Phalaborwa (LIM334) - Table C7 Quarterly Budgeted Cash Flows ( Waste management                                   ) for 2nd Quarter ended 31 December 2025 (Figures Finalised as at 2026/01/30)</t>
  </si>
  <si>
    <t>Limpopo: Maruleng (LIM335) - Table C7 Quarterly Budgeted Cash Flows ( Waste management                                   ) for 2nd Quarter ended 31 December 2025 (Figures Finalised as at 2026/01/30)</t>
  </si>
  <si>
    <t>Limpopo: Mopani (DC33) - Table C7 Quarterly Budgeted Cash Flows ( Waste management                                   ) for 2nd Quarter ended 31 December 2025 (Figures Finalised as at 2026/01/30)</t>
  </si>
  <si>
    <t>Limpopo: Musina (LIM341) - Table C7 Quarterly Budgeted Cash Flows ( Waste management                                   ) for 2nd Quarter ended 31 December 2025 (Figures Finalised as at 2026/01/30)</t>
  </si>
  <si>
    <t>Limpopo: Thulamela (LIM343) - Table C7 Quarterly Budgeted Cash Flows ( Waste management                                   ) for 2nd Quarter ended 31 December 2025 (Figures Finalised as at 2026/01/30)</t>
  </si>
  <si>
    <t>Limpopo: Makhado (LIM344) - Table C7 Quarterly Budgeted Cash Flows ( Waste management                                   ) for 2nd Quarter ended 31 December 2025 (Figures Finalised as at 2026/01/30)</t>
  </si>
  <si>
    <t>Limpopo: Collins Chabane (LIM345) - Table C7 Quarterly Budgeted Cash Flows ( Waste management                                   ) for 2nd Quarter ended 31 December 2025 (Figures Finalised as at 2026/01/30)</t>
  </si>
  <si>
    <t>Limpopo: Vhembe (DC34) - Table C7 Quarterly Budgeted Cash Flows ( Waste management                                   ) for 2nd Quarter ended 31 December 2025 (Figures Finalised as at 2026/01/30)</t>
  </si>
  <si>
    <t>Limpopo: Blouberg (LIM351) - Table C7 Quarterly Budgeted Cash Flows ( Waste management                                   ) for 2nd Quarter ended 31 December 2025 (Figures Finalised as at 2026/01/30)</t>
  </si>
  <si>
    <t>Limpopo: Molemole (LIM353) - Table C7 Quarterly Budgeted Cash Flows ( Waste management                                   ) for 2nd Quarter ended 31 December 2025 (Figures Finalised as at 2026/01/30)</t>
  </si>
  <si>
    <t>Limpopo: Polokwane (LIM354) - Table C7 Quarterly Budgeted Cash Flows ( Waste management                                   ) for 2nd Quarter ended 31 December 2025 (Figures Finalised as at 2026/01/30)</t>
  </si>
  <si>
    <t>Limpopo: Lepelle-Nkumpi (LIM355) - Table C7 Quarterly Budgeted Cash Flows ( Waste management                                   ) for 2nd Quarter ended 31 December 2025 (Figures Finalised as at 2026/01/30)</t>
  </si>
  <si>
    <t>Limpopo: Capricorn (DC35) - Table C7 Quarterly Budgeted Cash Flows ( Waste management                                   ) for 2nd Quarter ended 31 December 2025 (Figures Finalised as at 2026/01/30)</t>
  </si>
  <si>
    <t>Limpopo: Thabazimbi (LIM361) - Table C7 Quarterly Budgeted Cash Flows ( Waste management                                   ) for 2nd Quarter ended 31 December 2025 (Figures Finalised as at 2026/01/30)</t>
  </si>
  <si>
    <t>Limpopo: Lephalale (LIM362) - Table C7 Quarterly Budgeted Cash Flows ( Waste management                                   ) for 2nd Quarter ended 31 December 2025 (Figures Finalised as at 2026/01/30)</t>
  </si>
  <si>
    <t>Limpopo: Bela Bela (LIM366) - Table C7 Quarterly Budgeted Cash Flows ( Waste management                                   ) for 2nd Quarter ended 31 December 2025 (Figures Finalised as at 2026/01/30)</t>
  </si>
  <si>
    <t>Limpopo: Mogalakwena (LIM367) - Table C7 Quarterly Budgeted Cash Flows ( Waste management                                   ) for 2nd Quarter ended 31 December 2025 (Figures Finalised as at 2026/01/30)</t>
  </si>
  <si>
    <t>Limpopo: Modimolle-Mookgopong (LIM368) - Table C7 Quarterly Budgeted Cash Flows ( Waste management                                   ) for 2nd Quarter ended 31 December 2025 (Figures Finalised as at 2026/01/30)</t>
  </si>
  <si>
    <t>Limpopo: Waterberg (DC36) - Table C7 Quarterly Budgeted Cash Flows ( Waste management                                   ) for 2nd Quarter ended 31 December 2025 (Figures Finalised as at 2026/01/30)</t>
  </si>
  <si>
    <t>Limpopo: Ephraim Mogale (LIM471) - Table C7 Quarterly Budgeted Cash Flows ( Waste management                                   ) for 2nd Quarter ended 31 December 2025 (Figures Finalised as at 2026/01/30)</t>
  </si>
  <si>
    <t>Limpopo: Elias Motsoaledi (LIM472) - Table C7 Quarterly Budgeted Cash Flows ( Waste management                                   ) for 2nd Quarter ended 31 December 2025 (Figures Finalised as at 2026/01/30)</t>
  </si>
  <si>
    <t>Limpopo: Makhuduthamaga (LIM473) - Table C7 Quarterly Budgeted Cash Flows ( Waste management                                   ) for 2nd Quarter ended 31 December 2025 (Figures Finalised as at 2026/01/30)</t>
  </si>
  <si>
    <t>Limpopo: Tubatse Fetakgomo (LIM476) - Table C7 Quarterly Budgeted Cash Flows ( Waste management                                   ) for 2nd Quarter ended 31 December 2025 (Figures Finalised as at 2026/01/30)</t>
  </si>
  <si>
    <t>Limpopo: Sekhukhune (DC47) - Table C7 Quarterly Budgeted Cash Flows ( Waste management                                   ) for 2nd Quarter ended 31 December 2025 (Figures Finalised as at 2026/01/30)</t>
  </si>
  <si>
    <t>Summary - Table C7 Quarterly Budgeted Cash Flows ( Waste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</si>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</sst>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6522486</v>
      </c>
      <c r="F7" s="20">
        <v>6522486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3261240</v>
      </c>
      <c r="Y7" s="20">
        <v>-3261240</v>
      </c>
      <c r="Z7" s="21">
        <v>-100</v>
      </c>
      <c r="AA7" s="22">
        <v>6522486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25002</v>
      </c>
      <c r="Y8" s="20">
        <v>-25002</v>
      </c>
      <c r="Z8" s="21">
        <v>-100</v>
      </c>
      <c r="AA8" s="22">
        <v>50000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-33965291</v>
      </c>
      <c r="F14" s="20">
        <v>-33965291</v>
      </c>
      <c r="G14" s="20"/>
      <c r="H14" s="20">
        <v>-1709481</v>
      </c>
      <c r="I14" s="20"/>
      <c r="J14" s="20">
        <v>-1709481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-1709481</v>
      </c>
      <c r="X14" s="20">
        <v>-16982640</v>
      </c>
      <c r="Y14" s="20">
        <v>15273159</v>
      </c>
      <c r="Z14" s="21">
        <v>-89.933950198555706</v>
      </c>
      <c r="AA14" s="22">
        <v>-33965291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-27392805</v>
      </c>
      <c r="F17" s="28">
        <f t="shared" si="0"/>
        <v>-27392805</v>
      </c>
      <c r="G17" s="28">
        <f t="shared" si="0"/>
        <v>0</v>
      </c>
      <c r="H17" s="28">
        <f t="shared" si="0"/>
        <v>-1709481</v>
      </c>
      <c r="I17" s="28">
        <f t="shared" si="0"/>
        <v>0</v>
      </c>
      <c r="J17" s="28">
        <f t="shared" si="0"/>
        <v>-1709481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-1709481</v>
      </c>
      <c r="X17" s="28">
        <f t="shared" si="0"/>
        <v>-13696398</v>
      </c>
      <c r="Y17" s="28">
        <f t="shared" si="0"/>
        <v>11986917</v>
      </c>
      <c r="Z17" s="29">
        <f>+IF(X17&lt;&gt;0,+(Y17/X17)*100,0)</f>
        <v>-87.518754931041002</v>
      </c>
      <c r="AA17" s="30">
        <f>SUM(AA6:AA16)</f>
        <v>-27392805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-28392805</v>
      </c>
      <c r="F38" s="2">
        <f t="shared" si="3"/>
        <v>-28392805</v>
      </c>
      <c r="G38" s="2">
        <f t="shared" si="3"/>
        <v>0</v>
      </c>
      <c r="H38" s="2">
        <f t="shared" si="3"/>
        <v>-1709481</v>
      </c>
      <c r="I38" s="2">
        <f t="shared" si="3"/>
        <v>0</v>
      </c>
      <c r="J38" s="2">
        <f t="shared" si="3"/>
        <v>-1709481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-1709481</v>
      </c>
      <c r="X38" s="2">
        <f t="shared" si="3"/>
        <v>-14196396</v>
      </c>
      <c r="Y38" s="2">
        <f t="shared" si="3"/>
        <v>12486915</v>
      </c>
      <c r="Z38" s="34">
        <f>+IF(X38&lt;&gt;0,+(Y38/X38)*100,0)</f>
        <v>-87.958345202542958</v>
      </c>
      <c r="AA38" s="35">
        <f>+AA17+AA27+AA36</f>
        <v>-28392805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-1709481</v>
      </c>
      <c r="J39" s="2">
        <f>+G39</f>
        <v>0</v>
      </c>
      <c r="K39" s="2">
        <f>+I40+K60</f>
        <v>-1709481</v>
      </c>
      <c r="L39" s="2">
        <f>+K40+L60</f>
        <v>-1709481</v>
      </c>
      <c r="M39" s="2">
        <f>+L40+M60</f>
        <v>-1709481</v>
      </c>
      <c r="N39" s="2">
        <f>+K39</f>
        <v>-1709481</v>
      </c>
      <c r="O39" s="2">
        <f>+M40+O60</f>
        <v>-1709481</v>
      </c>
      <c r="P39" s="2">
        <f>+O40+P60</f>
        <v>-1709481</v>
      </c>
      <c r="Q39" s="2">
        <f>+P40+Q60</f>
        <v>-1709481</v>
      </c>
      <c r="R39" s="2">
        <f>+O39</f>
        <v>-1709481</v>
      </c>
      <c r="S39" s="2">
        <f>+Q40+S60</f>
        <v>-1709481</v>
      </c>
      <c r="T39" s="2">
        <f>+S40+T60</f>
        <v>-1709481</v>
      </c>
      <c r="U39" s="2">
        <f>+T40+U60</f>
        <v>-1709481</v>
      </c>
      <c r="V39" s="2">
        <f>+S39</f>
        <v>-1709481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-28392805</v>
      </c>
      <c r="F40" s="45">
        <f t="shared" si="4"/>
        <v>-28392805</v>
      </c>
      <c r="G40" s="45">
        <f t="shared" si="4"/>
        <v>0</v>
      </c>
      <c r="H40" s="45">
        <f t="shared" si="4"/>
        <v>-1709481</v>
      </c>
      <c r="I40" s="45">
        <f t="shared" si="4"/>
        <v>-1709481</v>
      </c>
      <c r="J40" s="45">
        <f>+I40</f>
        <v>-1709481</v>
      </c>
      <c r="K40" s="45">
        <f t="shared" si="4"/>
        <v>-1709481</v>
      </c>
      <c r="L40" s="45">
        <f t="shared" si="4"/>
        <v>-1709481</v>
      </c>
      <c r="M40" s="45">
        <f t="shared" si="4"/>
        <v>-1709481</v>
      </c>
      <c r="N40" s="45">
        <f>+M40</f>
        <v>-1709481</v>
      </c>
      <c r="O40" s="45">
        <f t="shared" si="4"/>
        <v>-1709481</v>
      </c>
      <c r="P40" s="45">
        <f t="shared" si="4"/>
        <v>-1709481</v>
      </c>
      <c r="Q40" s="45">
        <f t="shared" si="4"/>
        <v>-1709481</v>
      </c>
      <c r="R40" s="45">
        <f>+Q40</f>
        <v>-1709481</v>
      </c>
      <c r="S40" s="45">
        <f t="shared" si="4"/>
        <v>-1709481</v>
      </c>
      <c r="T40" s="45">
        <f t="shared" si="4"/>
        <v>-1709481</v>
      </c>
      <c r="U40" s="45">
        <f t="shared" si="4"/>
        <v>-1709481</v>
      </c>
      <c r="V40" s="45">
        <f>+U40</f>
        <v>-1709481</v>
      </c>
      <c r="W40" s="45">
        <f>+V40</f>
        <v>-1709481</v>
      </c>
      <c r="X40" s="45">
        <f t="shared" si="4"/>
        <v>-14196396</v>
      </c>
      <c r="Y40" s="45">
        <f t="shared" si="4"/>
        <v>12486915</v>
      </c>
      <c r="Z40" s="46">
        <f>+IF(X40&lt;&gt;0,+(Y40/X40)*100,0)</f>
        <v>-87.958345202542958</v>
      </c>
      <c r="AA40" s="47">
        <f t="shared" si="4"/>
        <v>-28392805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902083</v>
      </c>
      <c r="D7" s="18"/>
      <c r="E7" s="19">
        <v>3977436</v>
      </c>
      <c r="F7" s="20">
        <v>3977436</v>
      </c>
      <c r="G7" s="20">
        <v>116024</v>
      </c>
      <c r="H7" s="20">
        <v>157365</v>
      </c>
      <c r="I7" s="20">
        <v>140226</v>
      </c>
      <c r="J7" s="20">
        <v>413615</v>
      </c>
      <c r="K7" s="20">
        <v>123149</v>
      </c>
      <c r="L7" s="20">
        <v>164459</v>
      </c>
      <c r="M7" s="20">
        <v>195380</v>
      </c>
      <c r="N7" s="20">
        <v>482988</v>
      </c>
      <c r="O7" s="20"/>
      <c r="P7" s="20"/>
      <c r="Q7" s="20"/>
      <c r="R7" s="20"/>
      <c r="S7" s="20"/>
      <c r="T7" s="20"/>
      <c r="U7" s="20"/>
      <c r="V7" s="20"/>
      <c r="W7" s="20">
        <v>896603</v>
      </c>
      <c r="X7" s="20">
        <v>1988718</v>
      </c>
      <c r="Y7" s="20">
        <v>-1092115</v>
      </c>
      <c r="Z7" s="21">
        <v>-54.915528496247333</v>
      </c>
      <c r="AA7" s="22">
        <v>3977436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-6952651</v>
      </c>
      <c r="D14" s="18"/>
      <c r="E14" s="19">
        <v>-8584788</v>
      </c>
      <c r="F14" s="20">
        <v>-8584788</v>
      </c>
      <c r="G14" s="20">
        <v>-564559</v>
      </c>
      <c r="H14" s="20">
        <v>-496061</v>
      </c>
      <c r="I14" s="20">
        <v>-715936</v>
      </c>
      <c r="J14" s="20">
        <v>-1776556</v>
      </c>
      <c r="K14" s="20">
        <v>-862344</v>
      </c>
      <c r="L14" s="20">
        <v>-514974</v>
      </c>
      <c r="M14" s="20">
        <v>-635751</v>
      </c>
      <c r="N14" s="20">
        <v>-2013069</v>
      </c>
      <c r="O14" s="20"/>
      <c r="P14" s="20"/>
      <c r="Q14" s="20"/>
      <c r="R14" s="20"/>
      <c r="S14" s="20"/>
      <c r="T14" s="20"/>
      <c r="U14" s="20"/>
      <c r="V14" s="20"/>
      <c r="W14" s="20">
        <v>-3789625</v>
      </c>
      <c r="X14" s="20">
        <v>-4292394</v>
      </c>
      <c r="Y14" s="20">
        <v>502769</v>
      </c>
      <c r="Z14" s="21">
        <v>-11.713020752521786</v>
      </c>
      <c r="AA14" s="22">
        <v>-8584788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-6050568</v>
      </c>
      <c r="D17" s="26">
        <f>SUM(D6:D16)</f>
        <v>0</v>
      </c>
      <c r="E17" s="27">
        <f t="shared" si="0"/>
        <v>-4607352</v>
      </c>
      <c r="F17" s="28">
        <f t="shared" si="0"/>
        <v>-4607352</v>
      </c>
      <c r="G17" s="28">
        <f t="shared" si="0"/>
        <v>-448535</v>
      </c>
      <c r="H17" s="28">
        <f t="shared" si="0"/>
        <v>-338696</v>
      </c>
      <c r="I17" s="28">
        <f t="shared" si="0"/>
        <v>-575710</v>
      </c>
      <c r="J17" s="28">
        <f t="shared" si="0"/>
        <v>-1362941</v>
      </c>
      <c r="K17" s="28">
        <f t="shared" si="0"/>
        <v>-739195</v>
      </c>
      <c r="L17" s="28">
        <f t="shared" si="0"/>
        <v>-350515</v>
      </c>
      <c r="M17" s="28">
        <f t="shared" si="0"/>
        <v>-440371</v>
      </c>
      <c r="N17" s="28">
        <f t="shared" si="0"/>
        <v>-1530081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-2893022</v>
      </c>
      <c r="X17" s="28">
        <f t="shared" si="0"/>
        <v>-2303676</v>
      </c>
      <c r="Y17" s="28">
        <f t="shared" si="0"/>
        <v>-589346</v>
      </c>
      <c r="Z17" s="29">
        <f>+IF(X17&lt;&gt;0,+(Y17/X17)*100,0)</f>
        <v>25.582851060652629</v>
      </c>
      <c r="AA17" s="30">
        <f>SUM(AA6:AA16)</f>
        <v>-4607352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-6365471</v>
      </c>
      <c r="D26" s="18"/>
      <c r="E26" s="19">
        <v>-13866780</v>
      </c>
      <c r="F26" s="20">
        <v>-13866780</v>
      </c>
      <c r="G26" s="20"/>
      <c r="H26" s="20"/>
      <c r="I26" s="20"/>
      <c r="J26" s="20"/>
      <c r="K26" s="20"/>
      <c r="L26" s="20"/>
      <c r="M26" s="20">
        <v>-6408715</v>
      </c>
      <c r="N26" s="20">
        <v>-6408715</v>
      </c>
      <c r="O26" s="20"/>
      <c r="P26" s="20"/>
      <c r="Q26" s="20"/>
      <c r="R26" s="20"/>
      <c r="S26" s="20"/>
      <c r="T26" s="20"/>
      <c r="U26" s="20"/>
      <c r="V26" s="20"/>
      <c r="W26" s="20">
        <v>-6408715</v>
      </c>
      <c r="X26" s="20">
        <v>-6933390</v>
      </c>
      <c r="Y26" s="20">
        <v>524675</v>
      </c>
      <c r="Z26" s="21">
        <v>-7.567366035950668</v>
      </c>
      <c r="AA26" s="22">
        <v>-13866780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-6365471</v>
      </c>
      <c r="D27" s="26">
        <f>SUM(D21:D26)</f>
        <v>0</v>
      </c>
      <c r="E27" s="27">
        <f t="shared" si="1"/>
        <v>-13866780</v>
      </c>
      <c r="F27" s="28">
        <f t="shared" si="1"/>
        <v>-13866780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-6408715</v>
      </c>
      <c r="N27" s="28">
        <f t="shared" si="1"/>
        <v>-6408715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-6408715</v>
      </c>
      <c r="X27" s="28">
        <f t="shared" si="1"/>
        <v>-6933390</v>
      </c>
      <c r="Y27" s="28">
        <f t="shared" si="1"/>
        <v>524675</v>
      </c>
      <c r="Z27" s="29">
        <f>+IF(X27&lt;&gt;0,+(Y27/X27)*100,0)</f>
        <v>-7.567366035950668</v>
      </c>
      <c r="AA27" s="30">
        <f>SUM(AA21:AA26)</f>
        <v>-13866780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-12416039</v>
      </c>
      <c r="D38" s="32">
        <f>+D17+D27+D36</f>
        <v>0</v>
      </c>
      <c r="E38" s="33">
        <f t="shared" si="3"/>
        <v>-18474132</v>
      </c>
      <c r="F38" s="2">
        <f t="shared" si="3"/>
        <v>-18474132</v>
      </c>
      <c r="G38" s="2">
        <f t="shared" si="3"/>
        <v>-448535</v>
      </c>
      <c r="H38" s="2">
        <f t="shared" si="3"/>
        <v>-338696</v>
      </c>
      <c r="I38" s="2">
        <f t="shared" si="3"/>
        <v>-575710</v>
      </c>
      <c r="J38" s="2">
        <f t="shared" si="3"/>
        <v>-1362941</v>
      </c>
      <c r="K38" s="2">
        <f t="shared" si="3"/>
        <v>-739195</v>
      </c>
      <c r="L38" s="2">
        <f t="shared" si="3"/>
        <v>-350515</v>
      </c>
      <c r="M38" s="2">
        <f t="shared" si="3"/>
        <v>-6849086</v>
      </c>
      <c r="N38" s="2">
        <f t="shared" si="3"/>
        <v>-7938796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-9301737</v>
      </c>
      <c r="X38" s="2">
        <f t="shared" si="3"/>
        <v>-9237066</v>
      </c>
      <c r="Y38" s="2">
        <f t="shared" si="3"/>
        <v>-64671</v>
      </c>
      <c r="Z38" s="34">
        <f>+IF(X38&lt;&gt;0,+(Y38/X38)*100,0)</f>
        <v>0.70012490979278486</v>
      </c>
      <c r="AA38" s="35">
        <f>+AA17+AA27+AA36</f>
        <v>-18474132</v>
      </c>
    </row>
    <row r="39" spans="1:27" x14ac:dyDescent="0.25">
      <c r="A39" s="23" t="s">
        <v>60</v>
      </c>
      <c r="B39" s="17"/>
      <c r="C39" s="32">
        <v>-20637586</v>
      </c>
      <c r="D39" s="32"/>
      <c r="E39" s="33"/>
      <c r="F39" s="2"/>
      <c r="G39" s="2">
        <v>-32144869</v>
      </c>
      <c r="H39" s="2">
        <f>+G40+H60</f>
        <v>-32593404</v>
      </c>
      <c r="I39" s="2">
        <f>+H40+I60</f>
        <v>-32932100</v>
      </c>
      <c r="J39" s="2">
        <f>+G39</f>
        <v>-32144869</v>
      </c>
      <c r="K39" s="2">
        <f>+I40+K60</f>
        <v>-33507810</v>
      </c>
      <c r="L39" s="2">
        <f>+K40+L60</f>
        <v>-34247005</v>
      </c>
      <c r="M39" s="2">
        <f>+L40+M60</f>
        <v>-34597520</v>
      </c>
      <c r="N39" s="2">
        <f>+K39</f>
        <v>-33507810</v>
      </c>
      <c r="O39" s="2">
        <f>+M40+O60</f>
        <v>-41446606</v>
      </c>
      <c r="P39" s="2">
        <f>+O40+P60</f>
        <v>-41446606</v>
      </c>
      <c r="Q39" s="2">
        <f>+P40+Q60</f>
        <v>-41446606</v>
      </c>
      <c r="R39" s="2">
        <f>+O39</f>
        <v>-41446606</v>
      </c>
      <c r="S39" s="2">
        <f>+Q40+S60</f>
        <v>-41446606</v>
      </c>
      <c r="T39" s="2">
        <f>+S40+T60</f>
        <v>-41446606</v>
      </c>
      <c r="U39" s="2">
        <f>+T40+U60</f>
        <v>-41446606</v>
      </c>
      <c r="V39" s="2">
        <f>+S39</f>
        <v>-41446606</v>
      </c>
      <c r="W39" s="2">
        <f>+G39</f>
        <v>-32144869</v>
      </c>
      <c r="X39" s="2"/>
      <c r="Y39" s="2">
        <f>+W39-X39</f>
        <v>-32144869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-33053625</v>
      </c>
      <c r="D40" s="43">
        <f t="shared" ref="D40:AA40" si="4">+D38+D39</f>
        <v>0</v>
      </c>
      <c r="E40" s="44">
        <f t="shared" si="4"/>
        <v>-18474132</v>
      </c>
      <c r="F40" s="45">
        <f t="shared" si="4"/>
        <v>-18474132</v>
      </c>
      <c r="G40" s="45">
        <f t="shared" si="4"/>
        <v>-32593404</v>
      </c>
      <c r="H40" s="45">
        <f t="shared" si="4"/>
        <v>-32932100</v>
      </c>
      <c r="I40" s="45">
        <f t="shared" si="4"/>
        <v>-33507810</v>
      </c>
      <c r="J40" s="45">
        <f>+I40</f>
        <v>-33507810</v>
      </c>
      <c r="K40" s="45">
        <f t="shared" si="4"/>
        <v>-34247005</v>
      </c>
      <c r="L40" s="45">
        <f t="shared" si="4"/>
        <v>-34597520</v>
      </c>
      <c r="M40" s="45">
        <f t="shared" si="4"/>
        <v>-41446606</v>
      </c>
      <c r="N40" s="45">
        <f>+M40</f>
        <v>-41446606</v>
      </c>
      <c r="O40" s="45">
        <f t="shared" si="4"/>
        <v>-41446606</v>
      </c>
      <c r="P40" s="45">
        <f t="shared" si="4"/>
        <v>-41446606</v>
      </c>
      <c r="Q40" s="45">
        <f t="shared" si="4"/>
        <v>-41446606</v>
      </c>
      <c r="R40" s="45">
        <f>+Q40</f>
        <v>-41446606</v>
      </c>
      <c r="S40" s="45">
        <f t="shared" si="4"/>
        <v>-41446606</v>
      </c>
      <c r="T40" s="45">
        <f t="shared" si="4"/>
        <v>-41446606</v>
      </c>
      <c r="U40" s="45">
        <f t="shared" si="4"/>
        <v>-41446606</v>
      </c>
      <c r="V40" s="45">
        <f>+U40</f>
        <v>-41446606</v>
      </c>
      <c r="W40" s="45">
        <f>+V40</f>
        <v>-41446606</v>
      </c>
      <c r="X40" s="45">
        <f t="shared" si="4"/>
        <v>-9237066</v>
      </c>
      <c r="Y40" s="45">
        <f t="shared" si="4"/>
        <v>-32209540</v>
      </c>
      <c r="Z40" s="46">
        <f>+IF(X40&lt;&gt;0,+(Y40/X40)*100,0)</f>
        <v>348.69881843433836</v>
      </c>
      <c r="AA40" s="47">
        <f t="shared" si="4"/>
        <v>-18474132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-32144869</v>
      </c>
      <c r="J60">
        <v>-32144869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45684333</v>
      </c>
      <c r="F7" s="20">
        <v>45684333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22842168</v>
      </c>
      <c r="Y7" s="20">
        <v>-22842168</v>
      </c>
      <c r="Z7" s="21">
        <v>-100</v>
      </c>
      <c r="AA7" s="22">
        <v>45684333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4811000</v>
      </c>
      <c r="F9" s="20">
        <v>4811000</v>
      </c>
      <c r="G9" s="20"/>
      <c r="H9" s="20">
        <v>1203000</v>
      </c>
      <c r="I9" s="20"/>
      <c r="J9" s="20">
        <v>1203000</v>
      </c>
      <c r="K9" s="20"/>
      <c r="L9" s="20">
        <v>2165000</v>
      </c>
      <c r="M9" s="20"/>
      <c r="N9" s="20">
        <v>2165000</v>
      </c>
      <c r="O9" s="20"/>
      <c r="P9" s="20"/>
      <c r="Q9" s="20"/>
      <c r="R9" s="20"/>
      <c r="S9" s="20"/>
      <c r="T9" s="20"/>
      <c r="U9" s="20"/>
      <c r="V9" s="20"/>
      <c r="W9" s="20">
        <v>3368000</v>
      </c>
      <c r="X9" s="20">
        <v>2405502</v>
      </c>
      <c r="Y9" s="20">
        <v>962498</v>
      </c>
      <c r="Z9" s="21">
        <v>40.012355009474113</v>
      </c>
      <c r="AA9" s="22">
        <v>4811000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-101560703</v>
      </c>
      <c r="F14" s="20">
        <v>-101560703</v>
      </c>
      <c r="G14" s="20">
        <v>-4274399</v>
      </c>
      <c r="H14" s="20">
        <v>-3742614</v>
      </c>
      <c r="I14" s="20">
        <v>-3600423</v>
      </c>
      <c r="J14" s="20">
        <v>-11617436</v>
      </c>
      <c r="K14" s="20">
        <v>-3433426</v>
      </c>
      <c r="L14" s="20">
        <v>-3449143</v>
      </c>
      <c r="M14" s="20">
        <v>-3439710</v>
      </c>
      <c r="N14" s="20">
        <v>-10322279</v>
      </c>
      <c r="O14" s="20"/>
      <c r="P14" s="20"/>
      <c r="Q14" s="20"/>
      <c r="R14" s="20"/>
      <c r="S14" s="20"/>
      <c r="T14" s="20"/>
      <c r="U14" s="20"/>
      <c r="V14" s="20"/>
      <c r="W14" s="20">
        <v>-21939715</v>
      </c>
      <c r="X14" s="20">
        <v>-50780352</v>
      </c>
      <c r="Y14" s="20">
        <v>28840637</v>
      </c>
      <c r="Z14" s="21">
        <v>-56.794874127694115</v>
      </c>
      <c r="AA14" s="22">
        <v>-101560703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-4811000</v>
      </c>
      <c r="F16" s="20">
        <v>-4811000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-2405502</v>
      </c>
      <c r="Y16" s="20">
        <v>2405502</v>
      </c>
      <c r="Z16" s="21">
        <v>-100</v>
      </c>
      <c r="AA16" s="22">
        <v>-4811000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-55876370</v>
      </c>
      <c r="F17" s="28">
        <f t="shared" si="0"/>
        <v>-55876370</v>
      </c>
      <c r="G17" s="28">
        <f t="shared" si="0"/>
        <v>-4274399</v>
      </c>
      <c r="H17" s="28">
        <f t="shared" si="0"/>
        <v>-2539614</v>
      </c>
      <c r="I17" s="28">
        <f t="shared" si="0"/>
        <v>-3600423</v>
      </c>
      <c r="J17" s="28">
        <f t="shared" si="0"/>
        <v>-10414436</v>
      </c>
      <c r="K17" s="28">
        <f t="shared" si="0"/>
        <v>-3433426</v>
      </c>
      <c r="L17" s="28">
        <f t="shared" si="0"/>
        <v>-1284143</v>
      </c>
      <c r="M17" s="28">
        <f t="shared" si="0"/>
        <v>-3439710</v>
      </c>
      <c r="N17" s="28">
        <f t="shared" si="0"/>
        <v>-8157279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-18571715</v>
      </c>
      <c r="X17" s="28">
        <f t="shared" si="0"/>
        <v>-27938184</v>
      </c>
      <c r="Y17" s="28">
        <f t="shared" si="0"/>
        <v>9366469</v>
      </c>
      <c r="Z17" s="29">
        <f>+IF(X17&lt;&gt;0,+(Y17/X17)*100,0)</f>
        <v>-33.525690145071707</v>
      </c>
      <c r="AA17" s="30">
        <f>SUM(AA6:AA16)</f>
        <v>-55876370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-55876370</v>
      </c>
      <c r="F38" s="2">
        <f t="shared" si="3"/>
        <v>-55876370</v>
      </c>
      <c r="G38" s="2">
        <f t="shared" si="3"/>
        <v>-4274399</v>
      </c>
      <c r="H38" s="2">
        <f t="shared" si="3"/>
        <v>-2539614</v>
      </c>
      <c r="I38" s="2">
        <f t="shared" si="3"/>
        <v>-3600423</v>
      </c>
      <c r="J38" s="2">
        <f t="shared" si="3"/>
        <v>-10414436</v>
      </c>
      <c r="K38" s="2">
        <f t="shared" si="3"/>
        <v>-3433426</v>
      </c>
      <c r="L38" s="2">
        <f t="shared" si="3"/>
        <v>-1284143</v>
      </c>
      <c r="M38" s="2">
        <f t="shared" si="3"/>
        <v>-3439710</v>
      </c>
      <c r="N38" s="2">
        <f t="shared" si="3"/>
        <v>-8157279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-18571715</v>
      </c>
      <c r="X38" s="2">
        <f t="shared" si="3"/>
        <v>-27938184</v>
      </c>
      <c r="Y38" s="2">
        <f t="shared" si="3"/>
        <v>9366469</v>
      </c>
      <c r="Z38" s="34">
        <f>+IF(X38&lt;&gt;0,+(Y38/X38)*100,0)</f>
        <v>-33.525690145071707</v>
      </c>
      <c r="AA38" s="35">
        <f>+AA17+AA27+AA36</f>
        <v>-55876370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-4274399</v>
      </c>
      <c r="I39" s="2">
        <f>+H40+I60</f>
        <v>-6814013</v>
      </c>
      <c r="J39" s="2">
        <f>+G39</f>
        <v>0</v>
      </c>
      <c r="K39" s="2">
        <f>+I40+K60</f>
        <v>-10414436</v>
      </c>
      <c r="L39" s="2">
        <f>+K40+L60</f>
        <v>-13847862</v>
      </c>
      <c r="M39" s="2">
        <f>+L40+M60</f>
        <v>-15132005</v>
      </c>
      <c r="N39" s="2">
        <f>+K39</f>
        <v>-10414436</v>
      </c>
      <c r="O39" s="2">
        <f>+M40+O60</f>
        <v>-18571715</v>
      </c>
      <c r="P39" s="2">
        <f>+O40+P60</f>
        <v>-18571715</v>
      </c>
      <c r="Q39" s="2">
        <f>+P40+Q60</f>
        <v>-18571715</v>
      </c>
      <c r="R39" s="2">
        <f>+O39</f>
        <v>-18571715</v>
      </c>
      <c r="S39" s="2">
        <f>+Q40+S60</f>
        <v>-18571715</v>
      </c>
      <c r="T39" s="2">
        <f>+S40+T60</f>
        <v>-18571715</v>
      </c>
      <c r="U39" s="2">
        <f>+T40+U60</f>
        <v>-18571715</v>
      </c>
      <c r="V39" s="2">
        <f>+S39</f>
        <v>-18571715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-55876370</v>
      </c>
      <c r="F40" s="45">
        <f t="shared" si="4"/>
        <v>-55876370</v>
      </c>
      <c r="G40" s="45">
        <f t="shared" si="4"/>
        <v>-4274399</v>
      </c>
      <c r="H40" s="45">
        <f t="shared" si="4"/>
        <v>-6814013</v>
      </c>
      <c r="I40" s="45">
        <f t="shared" si="4"/>
        <v>-10414436</v>
      </c>
      <c r="J40" s="45">
        <f>+I40</f>
        <v>-10414436</v>
      </c>
      <c r="K40" s="45">
        <f t="shared" si="4"/>
        <v>-13847862</v>
      </c>
      <c r="L40" s="45">
        <f t="shared" si="4"/>
        <v>-15132005</v>
      </c>
      <c r="M40" s="45">
        <f t="shared" si="4"/>
        <v>-18571715</v>
      </c>
      <c r="N40" s="45">
        <f>+M40</f>
        <v>-18571715</v>
      </c>
      <c r="O40" s="45">
        <f t="shared" si="4"/>
        <v>-18571715</v>
      </c>
      <c r="P40" s="45">
        <f t="shared" si="4"/>
        <v>-18571715</v>
      </c>
      <c r="Q40" s="45">
        <f t="shared" si="4"/>
        <v>-18571715</v>
      </c>
      <c r="R40" s="45">
        <f>+Q40</f>
        <v>-18571715</v>
      </c>
      <c r="S40" s="45">
        <f t="shared" si="4"/>
        <v>-18571715</v>
      </c>
      <c r="T40" s="45">
        <f t="shared" si="4"/>
        <v>-18571715</v>
      </c>
      <c r="U40" s="45">
        <f t="shared" si="4"/>
        <v>-18571715</v>
      </c>
      <c r="V40" s="45">
        <f>+U40</f>
        <v>-18571715</v>
      </c>
      <c r="W40" s="45">
        <f>+V40</f>
        <v>-18571715</v>
      </c>
      <c r="X40" s="45">
        <f t="shared" si="4"/>
        <v>-27938184</v>
      </c>
      <c r="Y40" s="45">
        <f t="shared" si="4"/>
        <v>9366469</v>
      </c>
      <c r="Z40" s="46">
        <f>+IF(X40&lt;&gt;0,+(Y40/X40)*100,0)</f>
        <v>-33.525690145071707</v>
      </c>
      <c r="AA40" s="47">
        <f t="shared" si="4"/>
        <v>-55876370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5160591</v>
      </c>
      <c r="D7" s="18"/>
      <c r="E7" s="19">
        <v>16055032</v>
      </c>
      <c r="F7" s="20">
        <v>16055032</v>
      </c>
      <c r="G7" s="20">
        <v>515725</v>
      </c>
      <c r="H7" s="20">
        <v>506249</v>
      </c>
      <c r="I7" s="20">
        <v>415882</v>
      </c>
      <c r="J7" s="20">
        <v>1437856</v>
      </c>
      <c r="K7" s="20">
        <v>540560</v>
      </c>
      <c r="L7" s="20">
        <v>510065</v>
      </c>
      <c r="M7" s="20">
        <v>715774</v>
      </c>
      <c r="N7" s="20">
        <v>1766399</v>
      </c>
      <c r="O7" s="20"/>
      <c r="P7" s="20"/>
      <c r="Q7" s="20"/>
      <c r="R7" s="20"/>
      <c r="S7" s="20"/>
      <c r="T7" s="20"/>
      <c r="U7" s="20"/>
      <c r="V7" s="20"/>
      <c r="W7" s="20">
        <v>3204255</v>
      </c>
      <c r="X7" s="20">
        <v>8027514</v>
      </c>
      <c r="Y7" s="20">
        <v>-4823259</v>
      </c>
      <c r="Z7" s="21">
        <v>-60.084093282179261</v>
      </c>
      <c r="AA7" s="22">
        <v>16055032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-4059648</v>
      </c>
      <c r="F14" s="20">
        <v>-4059648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-2029818</v>
      </c>
      <c r="Y14" s="20">
        <v>2029818</v>
      </c>
      <c r="Z14" s="21">
        <v>-100</v>
      </c>
      <c r="AA14" s="22">
        <v>-4059648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5160591</v>
      </c>
      <c r="D17" s="26">
        <f>SUM(D6:D16)</f>
        <v>0</v>
      </c>
      <c r="E17" s="27">
        <f t="shared" si="0"/>
        <v>11995384</v>
      </c>
      <c r="F17" s="28">
        <f t="shared" si="0"/>
        <v>11995384</v>
      </c>
      <c r="G17" s="28">
        <f t="shared" si="0"/>
        <v>515725</v>
      </c>
      <c r="H17" s="28">
        <f t="shared" si="0"/>
        <v>506249</v>
      </c>
      <c r="I17" s="28">
        <f t="shared" si="0"/>
        <v>415882</v>
      </c>
      <c r="J17" s="28">
        <f t="shared" si="0"/>
        <v>1437856</v>
      </c>
      <c r="K17" s="28">
        <f t="shared" si="0"/>
        <v>540560</v>
      </c>
      <c r="L17" s="28">
        <f t="shared" si="0"/>
        <v>510065</v>
      </c>
      <c r="M17" s="28">
        <f t="shared" si="0"/>
        <v>715774</v>
      </c>
      <c r="N17" s="28">
        <f t="shared" si="0"/>
        <v>1766399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3204255</v>
      </c>
      <c r="X17" s="28">
        <f t="shared" si="0"/>
        <v>5997696</v>
      </c>
      <c r="Y17" s="28">
        <f t="shared" si="0"/>
        <v>-2793441</v>
      </c>
      <c r="Z17" s="29">
        <f>+IF(X17&lt;&gt;0,+(Y17/X17)*100,0)</f>
        <v>-46.575234890197834</v>
      </c>
      <c r="AA17" s="30">
        <f>SUM(AA6:AA16)</f>
        <v>11995384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-1999998</v>
      </c>
      <c r="Y26" s="20">
        <v>1999998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-1999998</v>
      </c>
      <c r="Y27" s="28">
        <f t="shared" si="1"/>
        <v>1999998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5160591</v>
      </c>
      <c r="D38" s="32">
        <f>+D17+D27+D36</f>
        <v>0</v>
      </c>
      <c r="E38" s="33">
        <f t="shared" si="3"/>
        <v>7995384</v>
      </c>
      <c r="F38" s="2">
        <f t="shared" si="3"/>
        <v>7995384</v>
      </c>
      <c r="G38" s="2">
        <f t="shared" si="3"/>
        <v>515725</v>
      </c>
      <c r="H38" s="2">
        <f t="shared" si="3"/>
        <v>506249</v>
      </c>
      <c r="I38" s="2">
        <f t="shared" si="3"/>
        <v>415882</v>
      </c>
      <c r="J38" s="2">
        <f t="shared" si="3"/>
        <v>1437856</v>
      </c>
      <c r="K38" s="2">
        <f t="shared" si="3"/>
        <v>540560</v>
      </c>
      <c r="L38" s="2">
        <f t="shared" si="3"/>
        <v>510065</v>
      </c>
      <c r="M38" s="2">
        <f t="shared" si="3"/>
        <v>715774</v>
      </c>
      <c r="N38" s="2">
        <f t="shared" si="3"/>
        <v>1766399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3204255</v>
      </c>
      <c r="X38" s="2">
        <f t="shared" si="3"/>
        <v>3997698</v>
      </c>
      <c r="Y38" s="2">
        <f t="shared" si="3"/>
        <v>-793443</v>
      </c>
      <c r="Z38" s="34">
        <f>+IF(X38&lt;&gt;0,+(Y38/X38)*100,0)</f>
        <v>-19.847497234658544</v>
      </c>
      <c r="AA38" s="35">
        <f>+AA17+AA27+AA36</f>
        <v>7995384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515725</v>
      </c>
      <c r="I39" s="2">
        <f>+H40+I60</f>
        <v>1021974</v>
      </c>
      <c r="J39" s="2">
        <f>+G39</f>
        <v>0</v>
      </c>
      <c r="K39" s="2">
        <f>+I40+K60</f>
        <v>1437856</v>
      </c>
      <c r="L39" s="2">
        <f>+K40+L60</f>
        <v>1978416</v>
      </c>
      <c r="M39" s="2">
        <f>+L40+M60</f>
        <v>2488481</v>
      </c>
      <c r="N39" s="2">
        <f>+K39</f>
        <v>1437856</v>
      </c>
      <c r="O39" s="2">
        <f>+M40+O60</f>
        <v>3204255</v>
      </c>
      <c r="P39" s="2">
        <f>+O40+P60</f>
        <v>3204255</v>
      </c>
      <c r="Q39" s="2">
        <f>+P40+Q60</f>
        <v>3204255</v>
      </c>
      <c r="R39" s="2">
        <f>+O39</f>
        <v>3204255</v>
      </c>
      <c r="S39" s="2">
        <f>+Q40+S60</f>
        <v>3204255</v>
      </c>
      <c r="T39" s="2">
        <f>+S40+T60</f>
        <v>3204255</v>
      </c>
      <c r="U39" s="2">
        <f>+T40+U60</f>
        <v>3204255</v>
      </c>
      <c r="V39" s="2">
        <f>+S39</f>
        <v>3204255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5160591</v>
      </c>
      <c r="D40" s="43">
        <f t="shared" ref="D40:AA40" si="4">+D38+D39</f>
        <v>0</v>
      </c>
      <c r="E40" s="44">
        <f t="shared" si="4"/>
        <v>7995384</v>
      </c>
      <c r="F40" s="45">
        <f t="shared" si="4"/>
        <v>7995384</v>
      </c>
      <c r="G40" s="45">
        <f t="shared" si="4"/>
        <v>515725</v>
      </c>
      <c r="H40" s="45">
        <f t="shared" si="4"/>
        <v>1021974</v>
      </c>
      <c r="I40" s="45">
        <f t="shared" si="4"/>
        <v>1437856</v>
      </c>
      <c r="J40" s="45">
        <f>+I40</f>
        <v>1437856</v>
      </c>
      <c r="K40" s="45">
        <f t="shared" si="4"/>
        <v>1978416</v>
      </c>
      <c r="L40" s="45">
        <f t="shared" si="4"/>
        <v>2488481</v>
      </c>
      <c r="M40" s="45">
        <f t="shared" si="4"/>
        <v>3204255</v>
      </c>
      <c r="N40" s="45">
        <f>+M40</f>
        <v>3204255</v>
      </c>
      <c r="O40" s="45">
        <f t="shared" si="4"/>
        <v>3204255</v>
      </c>
      <c r="P40" s="45">
        <f t="shared" si="4"/>
        <v>3204255</v>
      </c>
      <c r="Q40" s="45">
        <f t="shared" si="4"/>
        <v>3204255</v>
      </c>
      <c r="R40" s="45">
        <f>+Q40</f>
        <v>3204255</v>
      </c>
      <c r="S40" s="45">
        <f t="shared" si="4"/>
        <v>3204255</v>
      </c>
      <c r="T40" s="45">
        <f t="shared" si="4"/>
        <v>3204255</v>
      </c>
      <c r="U40" s="45">
        <f t="shared" si="4"/>
        <v>3204255</v>
      </c>
      <c r="V40" s="45">
        <f>+U40</f>
        <v>3204255</v>
      </c>
      <c r="W40" s="45">
        <f>+V40</f>
        <v>3204255</v>
      </c>
      <c r="X40" s="45">
        <f t="shared" si="4"/>
        <v>3997698</v>
      </c>
      <c r="Y40" s="45">
        <f t="shared" si="4"/>
        <v>-793443</v>
      </c>
      <c r="Z40" s="46">
        <f>+IF(X40&lt;&gt;0,+(Y40/X40)*100,0)</f>
        <v>-19.847497234658544</v>
      </c>
      <c r="AA40" s="47">
        <f t="shared" si="4"/>
        <v>7995384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3527225</v>
      </c>
      <c r="D7" s="18"/>
      <c r="E7" s="19"/>
      <c r="F7" s="20"/>
      <c r="G7" s="20">
        <v>505536</v>
      </c>
      <c r="H7" s="20">
        <v>527439</v>
      </c>
      <c r="I7" s="20">
        <v>532229</v>
      </c>
      <c r="J7" s="20">
        <v>1565204</v>
      </c>
      <c r="K7" s="20">
        <v>583408</v>
      </c>
      <c r="L7" s="20">
        <v>534307</v>
      </c>
      <c r="M7" s="20">
        <v>552852</v>
      </c>
      <c r="N7" s="20">
        <v>1670567</v>
      </c>
      <c r="O7" s="20"/>
      <c r="P7" s="20"/>
      <c r="Q7" s="20"/>
      <c r="R7" s="20"/>
      <c r="S7" s="20"/>
      <c r="T7" s="20"/>
      <c r="U7" s="20"/>
      <c r="V7" s="20"/>
      <c r="W7" s="20">
        <v>3235771</v>
      </c>
      <c r="X7" s="20"/>
      <c r="Y7" s="20">
        <v>3235771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2486062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-9815211</v>
      </c>
      <c r="D14" s="18"/>
      <c r="E14" s="19"/>
      <c r="F14" s="20"/>
      <c r="G14" s="20">
        <v>-942727</v>
      </c>
      <c r="H14" s="20">
        <v>-957727</v>
      </c>
      <c r="I14" s="20">
        <v>-942727</v>
      </c>
      <c r="J14" s="20">
        <v>-2843181</v>
      </c>
      <c r="K14" s="20">
        <v>-942727</v>
      </c>
      <c r="L14" s="20">
        <v>-972626</v>
      </c>
      <c r="M14" s="20">
        <v>-942727</v>
      </c>
      <c r="N14" s="20">
        <v>-2858080</v>
      </c>
      <c r="O14" s="20"/>
      <c r="P14" s="20"/>
      <c r="Q14" s="20"/>
      <c r="R14" s="20"/>
      <c r="S14" s="20"/>
      <c r="T14" s="20"/>
      <c r="U14" s="20"/>
      <c r="V14" s="20"/>
      <c r="W14" s="20">
        <v>-5701261</v>
      </c>
      <c r="X14" s="20"/>
      <c r="Y14" s="20">
        <v>-5701261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-3801924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-437191</v>
      </c>
      <c r="H17" s="28">
        <f t="shared" si="0"/>
        <v>-430288</v>
      </c>
      <c r="I17" s="28">
        <f t="shared" si="0"/>
        <v>-410498</v>
      </c>
      <c r="J17" s="28">
        <f t="shared" si="0"/>
        <v>-1277977</v>
      </c>
      <c r="K17" s="28">
        <f t="shared" si="0"/>
        <v>-359319</v>
      </c>
      <c r="L17" s="28">
        <f t="shared" si="0"/>
        <v>-438319</v>
      </c>
      <c r="M17" s="28">
        <f t="shared" si="0"/>
        <v>-389875</v>
      </c>
      <c r="N17" s="28">
        <f t="shared" si="0"/>
        <v>-1187513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-2465490</v>
      </c>
      <c r="X17" s="28">
        <f t="shared" si="0"/>
        <v>0</v>
      </c>
      <c r="Y17" s="28">
        <f t="shared" si="0"/>
        <v>-2465490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-3801924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-437191</v>
      </c>
      <c r="H38" s="2">
        <f t="shared" si="3"/>
        <v>-430288</v>
      </c>
      <c r="I38" s="2">
        <f t="shared" si="3"/>
        <v>-410498</v>
      </c>
      <c r="J38" s="2">
        <f t="shared" si="3"/>
        <v>-1277977</v>
      </c>
      <c r="K38" s="2">
        <f t="shared" si="3"/>
        <v>-359319</v>
      </c>
      <c r="L38" s="2">
        <f t="shared" si="3"/>
        <v>-438319</v>
      </c>
      <c r="M38" s="2">
        <f t="shared" si="3"/>
        <v>-389875</v>
      </c>
      <c r="N38" s="2">
        <f t="shared" si="3"/>
        <v>-1187513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-2465490</v>
      </c>
      <c r="X38" s="2">
        <f t="shared" si="3"/>
        <v>0</v>
      </c>
      <c r="Y38" s="2">
        <f t="shared" si="3"/>
        <v>-2465490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-15143228</v>
      </c>
      <c r="D39" s="32"/>
      <c r="E39" s="33">
        <v>-15143231</v>
      </c>
      <c r="F39" s="2">
        <v>-15143231</v>
      </c>
      <c r="G39" s="2">
        <v>-20068031</v>
      </c>
      <c r="H39" s="2">
        <f>+G40+H60</f>
        <v>-20505222</v>
      </c>
      <c r="I39" s="2">
        <f>+H40+I60</f>
        <v>-20935510</v>
      </c>
      <c r="J39" s="2">
        <f>+G39</f>
        <v>-20068031</v>
      </c>
      <c r="K39" s="2">
        <f>+I40+K60</f>
        <v>-21346008</v>
      </c>
      <c r="L39" s="2">
        <f>+K40+L60</f>
        <v>-21705327</v>
      </c>
      <c r="M39" s="2">
        <f>+L40+M60</f>
        <v>-22143646</v>
      </c>
      <c r="N39" s="2">
        <f>+K39</f>
        <v>-21346008</v>
      </c>
      <c r="O39" s="2">
        <f>+M40+O60</f>
        <v>-22533521</v>
      </c>
      <c r="P39" s="2">
        <f>+O40+P60</f>
        <v>-22533521</v>
      </c>
      <c r="Q39" s="2">
        <f>+P40+Q60</f>
        <v>-22533521</v>
      </c>
      <c r="R39" s="2">
        <f>+O39</f>
        <v>-22533521</v>
      </c>
      <c r="S39" s="2">
        <f>+Q40+S60</f>
        <v>-22533521</v>
      </c>
      <c r="T39" s="2">
        <f>+S40+T60</f>
        <v>-22533521</v>
      </c>
      <c r="U39" s="2">
        <f>+T40+U60</f>
        <v>-22533521</v>
      </c>
      <c r="V39" s="2">
        <f>+S39</f>
        <v>-22533521</v>
      </c>
      <c r="W39" s="2">
        <f>+G39</f>
        <v>-20068031</v>
      </c>
      <c r="X39" s="2">
        <v>-15143231</v>
      </c>
      <c r="Y39" s="2">
        <f>+W39-X39</f>
        <v>-4924800</v>
      </c>
      <c r="Z39" s="34">
        <f>+IF(X39&lt;&gt;0,+(Y39/X39)*100,0)</f>
        <v>32.521461239018279</v>
      </c>
      <c r="AA39" s="35">
        <v>-15143231</v>
      </c>
    </row>
    <row r="40" spans="1:27" x14ac:dyDescent="0.25">
      <c r="A40" s="41" t="s">
        <v>62</v>
      </c>
      <c r="B40" s="42" t="s">
        <v>61</v>
      </c>
      <c r="C40" s="43">
        <f>+C38+C39</f>
        <v>-18945152</v>
      </c>
      <c r="D40" s="43">
        <f t="shared" ref="D40:AA40" si="4">+D38+D39</f>
        <v>0</v>
      </c>
      <c r="E40" s="44">
        <f t="shared" si="4"/>
        <v>-15143231</v>
      </c>
      <c r="F40" s="45">
        <f t="shared" si="4"/>
        <v>-15143231</v>
      </c>
      <c r="G40" s="45">
        <f t="shared" si="4"/>
        <v>-20505222</v>
      </c>
      <c r="H40" s="45">
        <f t="shared" si="4"/>
        <v>-20935510</v>
      </c>
      <c r="I40" s="45">
        <f t="shared" si="4"/>
        <v>-21346008</v>
      </c>
      <c r="J40" s="45">
        <f>+I40</f>
        <v>-21346008</v>
      </c>
      <c r="K40" s="45">
        <f t="shared" si="4"/>
        <v>-21705327</v>
      </c>
      <c r="L40" s="45">
        <f t="shared" si="4"/>
        <v>-22143646</v>
      </c>
      <c r="M40" s="45">
        <f t="shared" si="4"/>
        <v>-22533521</v>
      </c>
      <c r="N40" s="45">
        <f>+M40</f>
        <v>-22533521</v>
      </c>
      <c r="O40" s="45">
        <f t="shared" si="4"/>
        <v>-22533521</v>
      </c>
      <c r="P40" s="45">
        <f t="shared" si="4"/>
        <v>-22533521</v>
      </c>
      <c r="Q40" s="45">
        <f t="shared" si="4"/>
        <v>-22533521</v>
      </c>
      <c r="R40" s="45">
        <f>+Q40</f>
        <v>-22533521</v>
      </c>
      <c r="S40" s="45">
        <f t="shared" si="4"/>
        <v>-22533521</v>
      </c>
      <c r="T40" s="45">
        <f t="shared" si="4"/>
        <v>-22533521</v>
      </c>
      <c r="U40" s="45">
        <f t="shared" si="4"/>
        <v>-22533521</v>
      </c>
      <c r="V40" s="45">
        <f>+U40</f>
        <v>-22533521</v>
      </c>
      <c r="W40" s="45">
        <f>+V40</f>
        <v>-22533521</v>
      </c>
      <c r="X40" s="45">
        <f t="shared" si="4"/>
        <v>-15143231</v>
      </c>
      <c r="Y40" s="45">
        <f t="shared" si="4"/>
        <v>-7390290</v>
      </c>
      <c r="Z40" s="46">
        <f>+IF(X40&lt;&gt;0,+(Y40/X40)*100,0)</f>
        <v>48.802597015128406</v>
      </c>
      <c r="AA40" s="47">
        <f t="shared" si="4"/>
        <v>-15143231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-20068031</v>
      </c>
      <c r="J60">
        <v>-20068031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20393021</v>
      </c>
      <c r="D7" s="18"/>
      <c r="E7" s="19">
        <v>21782453</v>
      </c>
      <c r="F7" s="20">
        <v>21782453</v>
      </c>
      <c r="G7" s="20">
        <v>1530265</v>
      </c>
      <c r="H7" s="20">
        <v>1649199</v>
      </c>
      <c r="I7" s="20">
        <v>1853955</v>
      </c>
      <c r="J7" s="20">
        <v>5033419</v>
      </c>
      <c r="K7" s="20">
        <v>1924218</v>
      </c>
      <c r="L7" s="20">
        <v>1853224</v>
      </c>
      <c r="M7" s="20">
        <v>1734082</v>
      </c>
      <c r="N7" s="20">
        <v>5511524</v>
      </c>
      <c r="O7" s="20"/>
      <c r="P7" s="20"/>
      <c r="Q7" s="20"/>
      <c r="R7" s="20"/>
      <c r="S7" s="20"/>
      <c r="T7" s="20"/>
      <c r="U7" s="20"/>
      <c r="V7" s="20"/>
      <c r="W7" s="20">
        <v>10544943</v>
      </c>
      <c r="X7" s="20">
        <v>10891224</v>
      </c>
      <c r="Y7" s="20">
        <v>-346281</v>
      </c>
      <c r="Z7" s="21">
        <v>-3.1794498028871687</v>
      </c>
      <c r="AA7" s="22">
        <v>21782453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-22621151</v>
      </c>
      <c r="D14" s="18"/>
      <c r="E14" s="19">
        <v>-3588141</v>
      </c>
      <c r="F14" s="20">
        <v>-3588141</v>
      </c>
      <c r="G14" s="20">
        <v>-1585728</v>
      </c>
      <c r="H14" s="20">
        <v>-722225</v>
      </c>
      <c r="I14" s="20">
        <v>-730463</v>
      </c>
      <c r="J14" s="20">
        <v>-3038416</v>
      </c>
      <c r="K14" s="20">
        <v>-756645</v>
      </c>
      <c r="L14" s="20">
        <v>-726128</v>
      </c>
      <c r="M14" s="20">
        <v>-718287</v>
      </c>
      <c r="N14" s="20">
        <v>-2201060</v>
      </c>
      <c r="O14" s="20"/>
      <c r="P14" s="20"/>
      <c r="Q14" s="20"/>
      <c r="R14" s="20"/>
      <c r="S14" s="20"/>
      <c r="T14" s="20"/>
      <c r="U14" s="20"/>
      <c r="V14" s="20"/>
      <c r="W14" s="20">
        <v>-5239476</v>
      </c>
      <c r="X14" s="20">
        <v>-1794066</v>
      </c>
      <c r="Y14" s="20">
        <v>-3445410</v>
      </c>
      <c r="Z14" s="21">
        <v>192.0447742725184</v>
      </c>
      <c r="AA14" s="22">
        <v>-3588141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-2228130</v>
      </c>
      <c r="D17" s="26">
        <f>SUM(D6:D16)</f>
        <v>0</v>
      </c>
      <c r="E17" s="27">
        <f t="shared" si="0"/>
        <v>18194312</v>
      </c>
      <c r="F17" s="28">
        <f t="shared" si="0"/>
        <v>18194312</v>
      </c>
      <c r="G17" s="28">
        <f t="shared" si="0"/>
        <v>-55463</v>
      </c>
      <c r="H17" s="28">
        <f t="shared" si="0"/>
        <v>926974</v>
      </c>
      <c r="I17" s="28">
        <f t="shared" si="0"/>
        <v>1123492</v>
      </c>
      <c r="J17" s="28">
        <f t="shared" si="0"/>
        <v>1995003</v>
      </c>
      <c r="K17" s="28">
        <f t="shared" si="0"/>
        <v>1167573</v>
      </c>
      <c r="L17" s="28">
        <f t="shared" si="0"/>
        <v>1127096</v>
      </c>
      <c r="M17" s="28">
        <f t="shared" si="0"/>
        <v>1015795</v>
      </c>
      <c r="N17" s="28">
        <f t="shared" si="0"/>
        <v>3310464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5305467</v>
      </c>
      <c r="X17" s="28">
        <f t="shared" si="0"/>
        <v>9097158</v>
      </c>
      <c r="Y17" s="28">
        <f t="shared" si="0"/>
        <v>-3791691</v>
      </c>
      <c r="Z17" s="29">
        <f>+IF(X17&lt;&gt;0,+(Y17/X17)*100,0)</f>
        <v>-41.679951035257382</v>
      </c>
      <c r="AA17" s="30">
        <f>SUM(AA6:AA16)</f>
        <v>18194312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-2019297</v>
      </c>
      <c r="D26" s="18"/>
      <c r="E26" s="19">
        <v>-25780000</v>
      </c>
      <c r="F26" s="20">
        <v>-25780000</v>
      </c>
      <c r="G26" s="20">
        <v>-1367048</v>
      </c>
      <c r="H26" s="20"/>
      <c r="I26" s="20"/>
      <c r="J26" s="20">
        <v>-1367048</v>
      </c>
      <c r="K26" s="20"/>
      <c r="L26" s="20">
        <v>-100000</v>
      </c>
      <c r="M26" s="20"/>
      <c r="N26" s="20">
        <v>-100000</v>
      </c>
      <c r="O26" s="20"/>
      <c r="P26" s="20"/>
      <c r="Q26" s="20"/>
      <c r="R26" s="20"/>
      <c r="S26" s="20"/>
      <c r="T26" s="20"/>
      <c r="U26" s="20"/>
      <c r="V26" s="20"/>
      <c r="W26" s="20">
        <v>-1467048</v>
      </c>
      <c r="X26" s="20">
        <v>-12889998</v>
      </c>
      <c r="Y26" s="20">
        <v>11422950</v>
      </c>
      <c r="Z26" s="21">
        <v>-88.618710414074542</v>
      </c>
      <c r="AA26" s="22">
        <v>-25780000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-2019297</v>
      </c>
      <c r="D27" s="26">
        <f>SUM(D21:D26)</f>
        <v>0</v>
      </c>
      <c r="E27" s="27">
        <f t="shared" si="1"/>
        <v>-25780000</v>
      </c>
      <c r="F27" s="28">
        <f t="shared" si="1"/>
        <v>-25780000</v>
      </c>
      <c r="G27" s="28">
        <f t="shared" si="1"/>
        <v>-1367048</v>
      </c>
      <c r="H27" s="28">
        <f t="shared" si="1"/>
        <v>0</v>
      </c>
      <c r="I27" s="28">
        <f t="shared" si="1"/>
        <v>0</v>
      </c>
      <c r="J27" s="28">
        <f t="shared" si="1"/>
        <v>-1367048</v>
      </c>
      <c r="K27" s="28">
        <f t="shared" si="1"/>
        <v>0</v>
      </c>
      <c r="L27" s="28">
        <f t="shared" si="1"/>
        <v>-100000</v>
      </c>
      <c r="M27" s="28">
        <f t="shared" si="1"/>
        <v>0</v>
      </c>
      <c r="N27" s="28">
        <f t="shared" si="1"/>
        <v>-100000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-1467048</v>
      </c>
      <c r="X27" s="28">
        <f t="shared" si="1"/>
        <v>-12889998</v>
      </c>
      <c r="Y27" s="28">
        <f t="shared" si="1"/>
        <v>11422950</v>
      </c>
      <c r="Z27" s="29">
        <f>+IF(X27&lt;&gt;0,+(Y27/X27)*100,0)</f>
        <v>-88.618710414074542</v>
      </c>
      <c r="AA27" s="30">
        <f>SUM(AA21:AA26)</f>
        <v>-25780000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-4247427</v>
      </c>
      <c r="D38" s="32">
        <f>+D17+D27+D36</f>
        <v>0</v>
      </c>
      <c r="E38" s="33">
        <f t="shared" si="3"/>
        <v>-7585688</v>
      </c>
      <c r="F38" s="2">
        <f t="shared" si="3"/>
        <v>-7585688</v>
      </c>
      <c r="G38" s="2">
        <f t="shared" si="3"/>
        <v>-1422511</v>
      </c>
      <c r="H38" s="2">
        <f t="shared" si="3"/>
        <v>926974</v>
      </c>
      <c r="I38" s="2">
        <f t="shared" si="3"/>
        <v>1123492</v>
      </c>
      <c r="J38" s="2">
        <f t="shared" si="3"/>
        <v>627955</v>
      </c>
      <c r="K38" s="2">
        <f t="shared" si="3"/>
        <v>1167573</v>
      </c>
      <c r="L38" s="2">
        <f t="shared" si="3"/>
        <v>1027096</v>
      </c>
      <c r="M38" s="2">
        <f t="shared" si="3"/>
        <v>1015795</v>
      </c>
      <c r="N38" s="2">
        <f t="shared" si="3"/>
        <v>3210464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3838419</v>
      </c>
      <c r="X38" s="2">
        <f t="shared" si="3"/>
        <v>-3792840</v>
      </c>
      <c r="Y38" s="2">
        <f t="shared" si="3"/>
        <v>7631259</v>
      </c>
      <c r="Z38" s="34">
        <f>+IF(X38&lt;&gt;0,+(Y38/X38)*100,0)</f>
        <v>-201.20171164615434</v>
      </c>
      <c r="AA38" s="35">
        <f>+AA17+AA27+AA36</f>
        <v>-7585688</v>
      </c>
    </row>
    <row r="39" spans="1:27" x14ac:dyDescent="0.25">
      <c r="A39" s="23" t="s">
        <v>60</v>
      </c>
      <c r="B39" s="17"/>
      <c r="C39" s="32">
        <v>58970610</v>
      </c>
      <c r="D39" s="32"/>
      <c r="E39" s="33">
        <v>58970611</v>
      </c>
      <c r="F39" s="2">
        <v>58970611</v>
      </c>
      <c r="G39" s="2">
        <v>68579978</v>
      </c>
      <c r="H39" s="2">
        <f>+G40+H60</f>
        <v>67157467</v>
      </c>
      <c r="I39" s="2">
        <f>+H40+I60</f>
        <v>68084441</v>
      </c>
      <c r="J39" s="2">
        <f>+G39</f>
        <v>68579978</v>
      </c>
      <c r="K39" s="2">
        <f>+I40+K60</f>
        <v>69207933</v>
      </c>
      <c r="L39" s="2">
        <f>+K40+L60</f>
        <v>70375506</v>
      </c>
      <c r="M39" s="2">
        <f>+L40+M60</f>
        <v>71402602</v>
      </c>
      <c r="N39" s="2">
        <f>+K39</f>
        <v>69207933</v>
      </c>
      <c r="O39" s="2">
        <f>+M40+O60</f>
        <v>72418397</v>
      </c>
      <c r="P39" s="2">
        <f>+O40+P60</f>
        <v>72418397</v>
      </c>
      <c r="Q39" s="2">
        <f>+P40+Q60</f>
        <v>72418397</v>
      </c>
      <c r="R39" s="2">
        <f>+O39</f>
        <v>72418397</v>
      </c>
      <c r="S39" s="2">
        <f>+Q40+S60</f>
        <v>72418397</v>
      </c>
      <c r="T39" s="2">
        <f>+S40+T60</f>
        <v>72418397</v>
      </c>
      <c r="U39" s="2">
        <f>+T40+U60</f>
        <v>72418397</v>
      </c>
      <c r="V39" s="2">
        <f>+S39</f>
        <v>72418397</v>
      </c>
      <c r="W39" s="2">
        <f>+G39</f>
        <v>68579978</v>
      </c>
      <c r="X39" s="2">
        <v>58970611</v>
      </c>
      <c r="Y39" s="2">
        <f>+W39-X39</f>
        <v>9609367</v>
      </c>
      <c r="Z39" s="34">
        <f>+IF(X39&lt;&gt;0,+(Y39/X39)*100,0)</f>
        <v>16.295179644653842</v>
      </c>
      <c r="AA39" s="35">
        <v>58970611</v>
      </c>
    </row>
    <row r="40" spans="1:27" x14ac:dyDescent="0.25">
      <c r="A40" s="41" t="s">
        <v>62</v>
      </c>
      <c r="B40" s="42" t="s">
        <v>61</v>
      </c>
      <c r="C40" s="43">
        <f>+C38+C39</f>
        <v>54723183</v>
      </c>
      <c r="D40" s="43">
        <f t="shared" ref="D40:AA40" si="4">+D38+D39</f>
        <v>0</v>
      </c>
      <c r="E40" s="44">
        <f t="shared" si="4"/>
        <v>51384923</v>
      </c>
      <c r="F40" s="45">
        <f t="shared" si="4"/>
        <v>51384923</v>
      </c>
      <c r="G40" s="45">
        <f t="shared" si="4"/>
        <v>67157467</v>
      </c>
      <c r="H40" s="45">
        <f t="shared" si="4"/>
        <v>68084441</v>
      </c>
      <c r="I40" s="45">
        <f t="shared" si="4"/>
        <v>69207933</v>
      </c>
      <c r="J40" s="45">
        <f>+I40</f>
        <v>69207933</v>
      </c>
      <c r="K40" s="45">
        <f t="shared" si="4"/>
        <v>70375506</v>
      </c>
      <c r="L40" s="45">
        <f t="shared" si="4"/>
        <v>71402602</v>
      </c>
      <c r="M40" s="45">
        <f t="shared" si="4"/>
        <v>72418397</v>
      </c>
      <c r="N40" s="45">
        <f>+M40</f>
        <v>72418397</v>
      </c>
      <c r="O40" s="45">
        <f t="shared" si="4"/>
        <v>72418397</v>
      </c>
      <c r="P40" s="45">
        <f t="shared" si="4"/>
        <v>72418397</v>
      </c>
      <c r="Q40" s="45">
        <f t="shared" si="4"/>
        <v>72418397</v>
      </c>
      <c r="R40" s="45">
        <f>+Q40</f>
        <v>72418397</v>
      </c>
      <c r="S40" s="45">
        <f t="shared" si="4"/>
        <v>72418397</v>
      </c>
      <c r="T40" s="45">
        <f t="shared" si="4"/>
        <v>72418397</v>
      </c>
      <c r="U40" s="45">
        <f t="shared" si="4"/>
        <v>72418397</v>
      </c>
      <c r="V40" s="45">
        <f>+U40</f>
        <v>72418397</v>
      </c>
      <c r="W40" s="45">
        <f>+V40</f>
        <v>72418397</v>
      </c>
      <c r="X40" s="45">
        <f t="shared" si="4"/>
        <v>55177771</v>
      </c>
      <c r="Y40" s="45">
        <f t="shared" si="4"/>
        <v>17240626</v>
      </c>
      <c r="Z40" s="46">
        <f>+IF(X40&lt;&gt;0,+(Y40/X40)*100,0)</f>
        <v>31.245600696700848</v>
      </c>
      <c r="AA40" s="47">
        <f t="shared" si="4"/>
        <v>51384923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68579978</v>
      </c>
      <c r="J60">
        <v>68579978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15827976</v>
      </c>
      <c r="D7" s="18"/>
      <c r="E7" s="19">
        <v>14713707</v>
      </c>
      <c r="F7" s="20">
        <v>14713707</v>
      </c>
      <c r="G7" s="20">
        <v>1337844</v>
      </c>
      <c r="H7" s="20">
        <v>1165039</v>
      </c>
      <c r="I7" s="20">
        <v>1350691</v>
      </c>
      <c r="J7" s="20">
        <v>3853574</v>
      </c>
      <c r="K7" s="20">
        <v>1463610</v>
      </c>
      <c r="L7" s="20">
        <v>1637398</v>
      </c>
      <c r="M7" s="20">
        <v>1231151</v>
      </c>
      <c r="N7" s="20">
        <v>4332159</v>
      </c>
      <c r="O7" s="20"/>
      <c r="P7" s="20"/>
      <c r="Q7" s="20"/>
      <c r="R7" s="20"/>
      <c r="S7" s="20"/>
      <c r="T7" s="20"/>
      <c r="U7" s="20"/>
      <c r="V7" s="20"/>
      <c r="W7" s="20">
        <v>8185733</v>
      </c>
      <c r="X7" s="20">
        <v>7356852</v>
      </c>
      <c r="Y7" s="20">
        <v>828881</v>
      </c>
      <c r="Z7" s="21">
        <v>11.266789110342303</v>
      </c>
      <c r="AA7" s="22">
        <v>14713707</v>
      </c>
    </row>
    <row r="8" spans="1:27" x14ac:dyDescent="0.25">
      <c r="A8" s="23" t="s">
        <v>36</v>
      </c>
      <c r="B8" s="17" t="s">
        <v>32</v>
      </c>
      <c r="C8" s="18">
        <v>124105</v>
      </c>
      <c r="D8" s="18"/>
      <c r="E8" s="19">
        <v>5872</v>
      </c>
      <c r="F8" s="20">
        <v>5872</v>
      </c>
      <c r="G8" s="20">
        <v>106500</v>
      </c>
      <c r="H8" s="20"/>
      <c r="I8" s="20"/>
      <c r="J8" s="20">
        <v>106500</v>
      </c>
      <c r="K8" s="20"/>
      <c r="L8" s="20"/>
      <c r="M8" s="20">
        <v>5304</v>
      </c>
      <c r="N8" s="20">
        <v>5304</v>
      </c>
      <c r="O8" s="20"/>
      <c r="P8" s="20"/>
      <c r="Q8" s="20"/>
      <c r="R8" s="20"/>
      <c r="S8" s="20"/>
      <c r="T8" s="20"/>
      <c r="U8" s="20"/>
      <c r="V8" s="20"/>
      <c r="W8" s="20">
        <v>111804</v>
      </c>
      <c r="X8" s="20">
        <v>2940</v>
      </c>
      <c r="Y8" s="20">
        <v>108864</v>
      </c>
      <c r="Z8" s="21">
        <v>3702.8571428571431</v>
      </c>
      <c r="AA8" s="22">
        <v>5872</v>
      </c>
    </row>
    <row r="9" spans="1:27" x14ac:dyDescent="0.25">
      <c r="A9" s="23" t="s">
        <v>37</v>
      </c>
      <c r="B9" s="17" t="s">
        <v>6</v>
      </c>
      <c r="C9" s="18">
        <v>20220</v>
      </c>
      <c r="D9" s="18"/>
      <c r="E9" s="19"/>
      <c r="F9" s="20"/>
      <c r="G9" s="20">
        <v>200</v>
      </c>
      <c r="H9" s="20">
        <v>245</v>
      </c>
      <c r="I9" s="20">
        <v>313</v>
      </c>
      <c r="J9" s="20">
        <v>758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758</v>
      </c>
      <c r="X9" s="20"/>
      <c r="Y9" s="20">
        <v>758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637416</v>
      </c>
      <c r="D11" s="18"/>
      <c r="E11" s="19">
        <v>5632200</v>
      </c>
      <c r="F11" s="20">
        <v>5632200</v>
      </c>
      <c r="G11" s="20">
        <v>22229</v>
      </c>
      <c r="H11" s="20">
        <v>14862</v>
      </c>
      <c r="I11" s="20">
        <v>21165</v>
      </c>
      <c r="J11" s="20">
        <v>58256</v>
      </c>
      <c r="K11" s="20">
        <v>20757</v>
      </c>
      <c r="L11" s="20">
        <v>20881</v>
      </c>
      <c r="M11" s="20">
        <v>18815</v>
      </c>
      <c r="N11" s="20">
        <v>60453</v>
      </c>
      <c r="O11" s="20"/>
      <c r="P11" s="20"/>
      <c r="Q11" s="20"/>
      <c r="R11" s="20"/>
      <c r="S11" s="20"/>
      <c r="T11" s="20"/>
      <c r="U11" s="20"/>
      <c r="V11" s="20"/>
      <c r="W11" s="20">
        <v>118709</v>
      </c>
      <c r="X11" s="20">
        <v>2816100</v>
      </c>
      <c r="Y11" s="20">
        <v>-2697391</v>
      </c>
      <c r="Z11" s="21">
        <v>-95.784631227584242</v>
      </c>
      <c r="AA11" s="22">
        <v>5632200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-5591281</v>
      </c>
      <c r="D14" s="18"/>
      <c r="E14" s="19">
        <v>-75246865</v>
      </c>
      <c r="F14" s="20">
        <v>-75246865</v>
      </c>
      <c r="G14" s="20">
        <v>-440003</v>
      </c>
      <c r="H14" s="20">
        <v>-3900</v>
      </c>
      <c r="I14" s="20">
        <v>-890896</v>
      </c>
      <c r="J14" s="20">
        <v>-1334799</v>
      </c>
      <c r="K14" s="20">
        <v>-14000</v>
      </c>
      <c r="L14" s="20">
        <v>-441703</v>
      </c>
      <c r="M14" s="20">
        <v>-440003</v>
      </c>
      <c r="N14" s="20">
        <v>-895706</v>
      </c>
      <c r="O14" s="20"/>
      <c r="P14" s="20"/>
      <c r="Q14" s="20"/>
      <c r="R14" s="20"/>
      <c r="S14" s="20"/>
      <c r="T14" s="20"/>
      <c r="U14" s="20"/>
      <c r="V14" s="20"/>
      <c r="W14" s="20">
        <v>-2230505</v>
      </c>
      <c r="X14" s="20">
        <v>-37623426</v>
      </c>
      <c r="Y14" s="20">
        <v>35392921</v>
      </c>
      <c r="Z14" s="21">
        <v>-94.071499496085238</v>
      </c>
      <c r="AA14" s="22">
        <v>-75246865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11018436</v>
      </c>
      <c r="D17" s="26">
        <f>SUM(D6:D16)</f>
        <v>0</v>
      </c>
      <c r="E17" s="27">
        <f t="shared" si="0"/>
        <v>-54895086</v>
      </c>
      <c r="F17" s="28">
        <f t="shared" si="0"/>
        <v>-54895086</v>
      </c>
      <c r="G17" s="28">
        <f t="shared" si="0"/>
        <v>1026770</v>
      </c>
      <c r="H17" s="28">
        <f t="shared" si="0"/>
        <v>1176246</v>
      </c>
      <c r="I17" s="28">
        <f t="shared" si="0"/>
        <v>481273</v>
      </c>
      <c r="J17" s="28">
        <f t="shared" si="0"/>
        <v>2684289</v>
      </c>
      <c r="K17" s="28">
        <f t="shared" si="0"/>
        <v>1470367</v>
      </c>
      <c r="L17" s="28">
        <f t="shared" si="0"/>
        <v>1216576</v>
      </c>
      <c r="M17" s="28">
        <f t="shared" si="0"/>
        <v>815267</v>
      </c>
      <c r="N17" s="28">
        <f t="shared" si="0"/>
        <v>3502210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6186499</v>
      </c>
      <c r="X17" s="28">
        <f t="shared" si="0"/>
        <v>-27447534</v>
      </c>
      <c r="Y17" s="28">
        <f t="shared" si="0"/>
        <v>33634033</v>
      </c>
      <c r="Z17" s="29">
        <f>+IF(X17&lt;&gt;0,+(Y17/X17)*100,0)</f>
        <v>-122.53936182390738</v>
      </c>
      <c r="AA17" s="30">
        <f>SUM(AA6:AA16)</f>
        <v>-54895086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-5155423</v>
      </c>
      <c r="D26" s="18"/>
      <c r="E26" s="19">
        <v>-25499000</v>
      </c>
      <c r="F26" s="20">
        <v>-25499000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-12749490</v>
      </c>
      <c r="Y26" s="20">
        <v>12749490</v>
      </c>
      <c r="Z26" s="21">
        <v>-100</v>
      </c>
      <c r="AA26" s="22">
        <v>-25499000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-5155423</v>
      </c>
      <c r="D27" s="26">
        <f>SUM(D21:D26)</f>
        <v>0</v>
      </c>
      <c r="E27" s="27">
        <f t="shared" si="1"/>
        <v>-25499000</v>
      </c>
      <c r="F27" s="28">
        <f t="shared" si="1"/>
        <v>-25499000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-12749490</v>
      </c>
      <c r="Y27" s="28">
        <f t="shared" si="1"/>
        <v>12749490</v>
      </c>
      <c r="Z27" s="29">
        <f>+IF(X27&lt;&gt;0,+(Y27/X27)*100,0)</f>
        <v>-100</v>
      </c>
      <c r="AA27" s="30">
        <f>SUM(AA21:AA26)</f>
        <v>-25499000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5863013</v>
      </c>
      <c r="D38" s="32">
        <f>+D17+D27+D36</f>
        <v>0</v>
      </c>
      <c r="E38" s="33">
        <f t="shared" si="3"/>
        <v>-80394086</v>
      </c>
      <c r="F38" s="2">
        <f t="shared" si="3"/>
        <v>-80394086</v>
      </c>
      <c r="G38" s="2">
        <f t="shared" si="3"/>
        <v>1026770</v>
      </c>
      <c r="H38" s="2">
        <f t="shared" si="3"/>
        <v>1176246</v>
      </c>
      <c r="I38" s="2">
        <f t="shared" si="3"/>
        <v>481273</v>
      </c>
      <c r="J38" s="2">
        <f t="shared" si="3"/>
        <v>2684289</v>
      </c>
      <c r="K38" s="2">
        <f t="shared" si="3"/>
        <v>1470367</v>
      </c>
      <c r="L38" s="2">
        <f t="shared" si="3"/>
        <v>1216576</v>
      </c>
      <c r="M38" s="2">
        <f t="shared" si="3"/>
        <v>815267</v>
      </c>
      <c r="N38" s="2">
        <f t="shared" si="3"/>
        <v>3502210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6186499</v>
      </c>
      <c r="X38" s="2">
        <f t="shared" si="3"/>
        <v>-40197024</v>
      </c>
      <c r="Y38" s="2">
        <f t="shared" si="3"/>
        <v>46383523</v>
      </c>
      <c r="Z38" s="34">
        <f>+IF(X38&lt;&gt;0,+(Y38/X38)*100,0)</f>
        <v>-115.39044034702668</v>
      </c>
      <c r="AA38" s="35">
        <f>+AA17+AA27+AA36</f>
        <v>-80394086</v>
      </c>
    </row>
    <row r="39" spans="1:27" x14ac:dyDescent="0.25">
      <c r="A39" s="23" t="s">
        <v>60</v>
      </c>
      <c r="B39" s="17"/>
      <c r="C39" s="32">
        <v>1884873</v>
      </c>
      <c r="D39" s="32"/>
      <c r="E39" s="33">
        <v>1884874</v>
      </c>
      <c r="F39" s="2">
        <v>1884874</v>
      </c>
      <c r="G39" s="2">
        <v>7713597</v>
      </c>
      <c r="H39" s="2">
        <f>+G40+H60</f>
        <v>8740367</v>
      </c>
      <c r="I39" s="2">
        <f>+H40+I60</f>
        <v>9916613</v>
      </c>
      <c r="J39" s="2">
        <f>+G39</f>
        <v>7713597</v>
      </c>
      <c r="K39" s="2">
        <f>+I40+K60</f>
        <v>10397886</v>
      </c>
      <c r="L39" s="2">
        <f>+K40+L60</f>
        <v>11868253</v>
      </c>
      <c r="M39" s="2">
        <f>+L40+M60</f>
        <v>13084829</v>
      </c>
      <c r="N39" s="2">
        <f>+K39</f>
        <v>10397886</v>
      </c>
      <c r="O39" s="2">
        <f>+M40+O60</f>
        <v>13900096</v>
      </c>
      <c r="P39" s="2">
        <f>+O40+P60</f>
        <v>13900096</v>
      </c>
      <c r="Q39" s="2">
        <f>+P40+Q60</f>
        <v>13900096</v>
      </c>
      <c r="R39" s="2">
        <f>+O39</f>
        <v>13900096</v>
      </c>
      <c r="S39" s="2">
        <f>+Q40+S60</f>
        <v>13900096</v>
      </c>
      <c r="T39" s="2">
        <f>+S40+T60</f>
        <v>13900096</v>
      </c>
      <c r="U39" s="2">
        <f>+T40+U60</f>
        <v>13900096</v>
      </c>
      <c r="V39" s="2">
        <f>+S39</f>
        <v>13900096</v>
      </c>
      <c r="W39" s="2">
        <f>+G39</f>
        <v>7713597</v>
      </c>
      <c r="X39" s="2">
        <v>1884874</v>
      </c>
      <c r="Y39" s="2">
        <f>+W39-X39</f>
        <v>5828723</v>
      </c>
      <c r="Z39" s="34">
        <f>+IF(X39&lt;&gt;0,+(Y39/X39)*100,0)</f>
        <v>309.23674473731404</v>
      </c>
      <c r="AA39" s="35">
        <v>1884874</v>
      </c>
    </row>
    <row r="40" spans="1:27" x14ac:dyDescent="0.25">
      <c r="A40" s="41" t="s">
        <v>62</v>
      </c>
      <c r="B40" s="42" t="s">
        <v>61</v>
      </c>
      <c r="C40" s="43">
        <f>+C38+C39</f>
        <v>7747886</v>
      </c>
      <c r="D40" s="43">
        <f t="shared" ref="D40:AA40" si="4">+D38+D39</f>
        <v>0</v>
      </c>
      <c r="E40" s="44">
        <f t="shared" si="4"/>
        <v>-78509212</v>
      </c>
      <c r="F40" s="45">
        <f t="shared" si="4"/>
        <v>-78509212</v>
      </c>
      <c r="G40" s="45">
        <f t="shared" si="4"/>
        <v>8740367</v>
      </c>
      <c r="H40" s="45">
        <f t="shared" si="4"/>
        <v>9916613</v>
      </c>
      <c r="I40" s="45">
        <f t="shared" si="4"/>
        <v>10397886</v>
      </c>
      <c r="J40" s="45">
        <f>+I40</f>
        <v>10397886</v>
      </c>
      <c r="K40" s="45">
        <f t="shared" si="4"/>
        <v>11868253</v>
      </c>
      <c r="L40" s="45">
        <f t="shared" si="4"/>
        <v>13084829</v>
      </c>
      <c r="M40" s="45">
        <f t="shared" si="4"/>
        <v>13900096</v>
      </c>
      <c r="N40" s="45">
        <f>+M40</f>
        <v>13900096</v>
      </c>
      <c r="O40" s="45">
        <f t="shared" si="4"/>
        <v>13900096</v>
      </c>
      <c r="P40" s="45">
        <f t="shared" si="4"/>
        <v>13900096</v>
      </c>
      <c r="Q40" s="45">
        <f t="shared" si="4"/>
        <v>13900096</v>
      </c>
      <c r="R40" s="45">
        <f>+Q40</f>
        <v>13900096</v>
      </c>
      <c r="S40" s="45">
        <f t="shared" si="4"/>
        <v>13900096</v>
      </c>
      <c r="T40" s="45">
        <f t="shared" si="4"/>
        <v>13900096</v>
      </c>
      <c r="U40" s="45">
        <f t="shared" si="4"/>
        <v>13900096</v>
      </c>
      <c r="V40" s="45">
        <f>+U40</f>
        <v>13900096</v>
      </c>
      <c r="W40" s="45">
        <f>+V40</f>
        <v>13900096</v>
      </c>
      <c r="X40" s="45">
        <f t="shared" si="4"/>
        <v>-38312150</v>
      </c>
      <c r="Y40" s="45">
        <f t="shared" si="4"/>
        <v>52212246</v>
      </c>
      <c r="Z40" s="46">
        <f>+IF(X40&lt;&gt;0,+(Y40/X40)*100,0)</f>
        <v>-136.28116928963789</v>
      </c>
      <c r="AA40" s="47">
        <f t="shared" si="4"/>
        <v>-78509212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7713597</v>
      </c>
      <c r="J60">
        <v>7713597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15549307</v>
      </c>
      <c r="D7" s="18"/>
      <c r="E7" s="19">
        <v>15140208</v>
      </c>
      <c r="F7" s="20">
        <v>15140208</v>
      </c>
      <c r="G7" s="20">
        <v>1243818</v>
      </c>
      <c r="H7" s="20">
        <v>1135145</v>
      </c>
      <c r="I7" s="20">
        <v>1239805</v>
      </c>
      <c r="J7" s="20">
        <v>3618768</v>
      </c>
      <c r="K7" s="20">
        <v>1335350</v>
      </c>
      <c r="L7" s="20">
        <v>1196259</v>
      </c>
      <c r="M7" s="20">
        <v>1207613</v>
      </c>
      <c r="N7" s="20">
        <v>3739222</v>
      </c>
      <c r="O7" s="20"/>
      <c r="P7" s="20"/>
      <c r="Q7" s="20"/>
      <c r="R7" s="20"/>
      <c r="S7" s="20"/>
      <c r="T7" s="20"/>
      <c r="U7" s="20"/>
      <c r="V7" s="20"/>
      <c r="W7" s="20">
        <v>7357990</v>
      </c>
      <c r="X7" s="20">
        <v>7570104</v>
      </c>
      <c r="Y7" s="20">
        <v>-212114</v>
      </c>
      <c r="Z7" s="21">
        <v>-2.801995851047753</v>
      </c>
      <c r="AA7" s="22">
        <v>15140208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2560000</v>
      </c>
      <c r="D9" s="18"/>
      <c r="E9" s="19">
        <v>3323004</v>
      </c>
      <c r="F9" s="20">
        <v>3323004</v>
      </c>
      <c r="G9" s="20"/>
      <c r="H9" s="20">
        <v>831000</v>
      </c>
      <c r="I9" s="20"/>
      <c r="J9" s="20">
        <v>831000</v>
      </c>
      <c r="K9" s="20"/>
      <c r="L9" s="20">
        <v>1495000</v>
      </c>
      <c r="M9" s="20"/>
      <c r="N9" s="20">
        <v>1495000</v>
      </c>
      <c r="O9" s="20"/>
      <c r="P9" s="20"/>
      <c r="Q9" s="20"/>
      <c r="R9" s="20"/>
      <c r="S9" s="20"/>
      <c r="T9" s="20"/>
      <c r="U9" s="20"/>
      <c r="V9" s="20"/>
      <c r="W9" s="20">
        <v>2326000</v>
      </c>
      <c r="X9" s="20">
        <v>1661502</v>
      </c>
      <c r="Y9" s="20">
        <v>664498</v>
      </c>
      <c r="Z9" s="21">
        <v>39.99381282718889</v>
      </c>
      <c r="AA9" s="22">
        <v>3323004</v>
      </c>
    </row>
    <row r="10" spans="1:27" x14ac:dyDescent="0.25">
      <c r="A10" s="23" t="s">
        <v>38</v>
      </c>
      <c r="B10" s="17" t="s">
        <v>6</v>
      </c>
      <c r="C10" s="18">
        <v>3796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68788</v>
      </c>
      <c r="D11" s="18"/>
      <c r="E11" s="19">
        <v>4486056</v>
      </c>
      <c r="F11" s="20">
        <v>4486056</v>
      </c>
      <c r="G11" s="20">
        <v>15073</v>
      </c>
      <c r="H11" s="20">
        <v>16076</v>
      </c>
      <c r="I11" s="20">
        <v>25829</v>
      </c>
      <c r="J11" s="20">
        <v>56978</v>
      </c>
      <c r="K11" s="20">
        <v>25690</v>
      </c>
      <c r="L11" s="20">
        <v>18429</v>
      </c>
      <c r="M11" s="20">
        <v>14931</v>
      </c>
      <c r="N11" s="20">
        <v>59050</v>
      </c>
      <c r="O11" s="20"/>
      <c r="P11" s="20"/>
      <c r="Q11" s="20"/>
      <c r="R11" s="20"/>
      <c r="S11" s="20"/>
      <c r="T11" s="20"/>
      <c r="U11" s="20"/>
      <c r="V11" s="20"/>
      <c r="W11" s="20">
        <v>116028</v>
      </c>
      <c r="X11" s="20">
        <v>2243028</v>
      </c>
      <c r="Y11" s="20">
        <v>-2127000</v>
      </c>
      <c r="Z11" s="21">
        <v>-94.827171127600735</v>
      </c>
      <c r="AA11" s="22">
        <v>4486056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-23343431</v>
      </c>
      <c r="D14" s="18"/>
      <c r="E14" s="19">
        <v>-42117228</v>
      </c>
      <c r="F14" s="20">
        <v>-42117228</v>
      </c>
      <c r="G14" s="20">
        <v>-1324012</v>
      </c>
      <c r="H14" s="20">
        <v>-3287339</v>
      </c>
      <c r="I14" s="20">
        <v>-714165</v>
      </c>
      <c r="J14" s="20">
        <v>-5325516</v>
      </c>
      <c r="K14" s="20">
        <v>-2081381</v>
      </c>
      <c r="L14" s="20">
        <v>-2043362</v>
      </c>
      <c r="M14" s="20">
        <v>1266364</v>
      </c>
      <c r="N14" s="20">
        <v>-2858379</v>
      </c>
      <c r="O14" s="20"/>
      <c r="P14" s="20"/>
      <c r="Q14" s="20"/>
      <c r="R14" s="20"/>
      <c r="S14" s="20"/>
      <c r="T14" s="20"/>
      <c r="U14" s="20"/>
      <c r="V14" s="20"/>
      <c r="W14" s="20">
        <v>-8183895</v>
      </c>
      <c r="X14" s="20">
        <v>-21058614</v>
      </c>
      <c r="Y14" s="20">
        <v>12874719</v>
      </c>
      <c r="Z14" s="21">
        <v>-61.137542100349052</v>
      </c>
      <c r="AA14" s="22">
        <v>-42117228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-5161540</v>
      </c>
      <c r="D17" s="26">
        <f>SUM(D6:D16)</f>
        <v>0</v>
      </c>
      <c r="E17" s="27">
        <f t="shared" si="0"/>
        <v>-19167960</v>
      </c>
      <c r="F17" s="28">
        <f t="shared" si="0"/>
        <v>-19167960</v>
      </c>
      <c r="G17" s="28">
        <f t="shared" si="0"/>
        <v>-65121</v>
      </c>
      <c r="H17" s="28">
        <f t="shared" si="0"/>
        <v>-1305118</v>
      </c>
      <c r="I17" s="28">
        <f t="shared" si="0"/>
        <v>551469</v>
      </c>
      <c r="J17" s="28">
        <f t="shared" si="0"/>
        <v>-818770</v>
      </c>
      <c r="K17" s="28">
        <f t="shared" si="0"/>
        <v>-720341</v>
      </c>
      <c r="L17" s="28">
        <f t="shared" si="0"/>
        <v>666326</v>
      </c>
      <c r="M17" s="28">
        <f t="shared" si="0"/>
        <v>2488908</v>
      </c>
      <c r="N17" s="28">
        <f t="shared" si="0"/>
        <v>2434893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1616123</v>
      </c>
      <c r="X17" s="28">
        <f t="shared" si="0"/>
        <v>-9583980</v>
      </c>
      <c r="Y17" s="28">
        <f t="shared" si="0"/>
        <v>11200103</v>
      </c>
      <c r="Z17" s="29">
        <f>+IF(X17&lt;&gt;0,+(Y17/X17)*100,0)</f>
        <v>-116.86275430457911</v>
      </c>
      <c r="AA17" s="30">
        <f>SUM(AA6:AA16)</f>
        <v>-19167960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-3070008</v>
      </c>
      <c r="F26" s="20">
        <v>-3070008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-1535004</v>
      </c>
      <c r="Y26" s="20">
        <v>1535004</v>
      </c>
      <c r="Z26" s="21">
        <v>-100</v>
      </c>
      <c r="AA26" s="22">
        <v>-3070008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-3070008</v>
      </c>
      <c r="F27" s="28">
        <f t="shared" si="1"/>
        <v>-3070008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-1535004</v>
      </c>
      <c r="Y27" s="28">
        <f t="shared" si="1"/>
        <v>1535004</v>
      </c>
      <c r="Z27" s="29">
        <f>+IF(X27&lt;&gt;0,+(Y27/X27)*100,0)</f>
        <v>-100</v>
      </c>
      <c r="AA27" s="30">
        <f>SUM(AA21:AA26)</f>
        <v>-3070008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-5161540</v>
      </c>
      <c r="D38" s="32">
        <f>+D17+D27+D36</f>
        <v>0</v>
      </c>
      <c r="E38" s="33">
        <f t="shared" si="3"/>
        <v>-22237968</v>
      </c>
      <c r="F38" s="2">
        <f t="shared" si="3"/>
        <v>-22237968</v>
      </c>
      <c r="G38" s="2">
        <f t="shared" si="3"/>
        <v>-65121</v>
      </c>
      <c r="H38" s="2">
        <f t="shared" si="3"/>
        <v>-1305118</v>
      </c>
      <c r="I38" s="2">
        <f t="shared" si="3"/>
        <v>551469</v>
      </c>
      <c r="J38" s="2">
        <f t="shared" si="3"/>
        <v>-818770</v>
      </c>
      <c r="K38" s="2">
        <f t="shared" si="3"/>
        <v>-720341</v>
      </c>
      <c r="L38" s="2">
        <f t="shared" si="3"/>
        <v>666326</v>
      </c>
      <c r="M38" s="2">
        <f t="shared" si="3"/>
        <v>2488908</v>
      </c>
      <c r="N38" s="2">
        <f t="shared" si="3"/>
        <v>2434893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1616123</v>
      </c>
      <c r="X38" s="2">
        <f t="shared" si="3"/>
        <v>-11118984</v>
      </c>
      <c r="Y38" s="2">
        <f t="shared" si="3"/>
        <v>12735107</v>
      </c>
      <c r="Z38" s="34">
        <f>+IF(X38&lt;&gt;0,+(Y38/X38)*100,0)</f>
        <v>-114.53480821629027</v>
      </c>
      <c r="AA38" s="35">
        <f>+AA17+AA27+AA36</f>
        <v>-22237968</v>
      </c>
    </row>
    <row r="39" spans="1:27" x14ac:dyDescent="0.25">
      <c r="A39" s="23" t="s">
        <v>60</v>
      </c>
      <c r="B39" s="17"/>
      <c r="C39" s="32">
        <v>-42932091</v>
      </c>
      <c r="D39" s="32"/>
      <c r="E39" s="33">
        <v>40168000</v>
      </c>
      <c r="F39" s="2">
        <v>40168000</v>
      </c>
      <c r="G39" s="2">
        <v>-51752209</v>
      </c>
      <c r="H39" s="2">
        <f>+G40+H60</f>
        <v>-51817330</v>
      </c>
      <c r="I39" s="2">
        <f>+H40+I60</f>
        <v>-53122448</v>
      </c>
      <c r="J39" s="2">
        <f>+G39</f>
        <v>-51752209</v>
      </c>
      <c r="K39" s="2">
        <f>+I40+K60</f>
        <v>-52570979</v>
      </c>
      <c r="L39" s="2">
        <f>+K40+L60</f>
        <v>-53291320</v>
      </c>
      <c r="M39" s="2">
        <f>+L40+M60</f>
        <v>-52624994</v>
      </c>
      <c r="N39" s="2">
        <f>+K39</f>
        <v>-52570979</v>
      </c>
      <c r="O39" s="2">
        <f>+M40+O60</f>
        <v>-50136086</v>
      </c>
      <c r="P39" s="2">
        <f>+O40+P60</f>
        <v>-50136086</v>
      </c>
      <c r="Q39" s="2">
        <f>+P40+Q60</f>
        <v>-50136086</v>
      </c>
      <c r="R39" s="2">
        <f>+O39</f>
        <v>-50136086</v>
      </c>
      <c r="S39" s="2">
        <f>+Q40+S60</f>
        <v>-50136086</v>
      </c>
      <c r="T39" s="2">
        <f>+S40+T60</f>
        <v>-50136086</v>
      </c>
      <c r="U39" s="2">
        <f>+T40+U60</f>
        <v>-50136086</v>
      </c>
      <c r="V39" s="2">
        <f>+S39</f>
        <v>-50136086</v>
      </c>
      <c r="W39" s="2">
        <f>+G39</f>
        <v>-51752209</v>
      </c>
      <c r="X39" s="2">
        <v>40168000</v>
      </c>
      <c r="Y39" s="2">
        <f>+W39-X39</f>
        <v>-91920209</v>
      </c>
      <c r="Z39" s="34">
        <f>+IF(X39&lt;&gt;0,+(Y39/X39)*100,0)</f>
        <v>-228.83939703246364</v>
      </c>
      <c r="AA39" s="35">
        <v>40168000</v>
      </c>
    </row>
    <row r="40" spans="1:27" x14ac:dyDescent="0.25">
      <c r="A40" s="41" t="s">
        <v>62</v>
      </c>
      <c r="B40" s="42" t="s">
        <v>61</v>
      </c>
      <c r="C40" s="43">
        <f>+C38+C39</f>
        <v>-48093631</v>
      </c>
      <c r="D40" s="43">
        <f t="shared" ref="D40:AA40" si="4">+D38+D39</f>
        <v>0</v>
      </c>
      <c r="E40" s="44">
        <f t="shared" si="4"/>
        <v>17930032</v>
      </c>
      <c r="F40" s="45">
        <f t="shared" si="4"/>
        <v>17930032</v>
      </c>
      <c r="G40" s="45">
        <f t="shared" si="4"/>
        <v>-51817330</v>
      </c>
      <c r="H40" s="45">
        <f t="shared" si="4"/>
        <v>-53122448</v>
      </c>
      <c r="I40" s="45">
        <f t="shared" si="4"/>
        <v>-52570979</v>
      </c>
      <c r="J40" s="45">
        <f>+I40</f>
        <v>-52570979</v>
      </c>
      <c r="K40" s="45">
        <f t="shared" si="4"/>
        <v>-53291320</v>
      </c>
      <c r="L40" s="45">
        <f t="shared" si="4"/>
        <v>-52624994</v>
      </c>
      <c r="M40" s="45">
        <f t="shared" si="4"/>
        <v>-50136086</v>
      </c>
      <c r="N40" s="45">
        <f>+M40</f>
        <v>-50136086</v>
      </c>
      <c r="O40" s="45">
        <f t="shared" si="4"/>
        <v>-50136086</v>
      </c>
      <c r="P40" s="45">
        <f t="shared" si="4"/>
        <v>-50136086</v>
      </c>
      <c r="Q40" s="45">
        <f t="shared" si="4"/>
        <v>-50136086</v>
      </c>
      <c r="R40" s="45">
        <f>+Q40</f>
        <v>-50136086</v>
      </c>
      <c r="S40" s="45">
        <f t="shared" si="4"/>
        <v>-50136086</v>
      </c>
      <c r="T40" s="45">
        <f t="shared" si="4"/>
        <v>-50136086</v>
      </c>
      <c r="U40" s="45">
        <f t="shared" si="4"/>
        <v>-50136086</v>
      </c>
      <c r="V40" s="45">
        <f>+U40</f>
        <v>-50136086</v>
      </c>
      <c r="W40" s="45">
        <f>+V40</f>
        <v>-50136086</v>
      </c>
      <c r="X40" s="45">
        <f t="shared" si="4"/>
        <v>29049016</v>
      </c>
      <c r="Y40" s="45">
        <f t="shared" si="4"/>
        <v>-79185102</v>
      </c>
      <c r="Z40" s="46">
        <f>+IF(X40&lt;&gt;0,+(Y40/X40)*100,0)</f>
        <v>-272.5913400990932</v>
      </c>
      <c r="AA40" s="47">
        <f t="shared" si="4"/>
        <v>17930032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-51752209</v>
      </c>
      <c r="J60">
        <v>-51752209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2585857</v>
      </c>
      <c r="D7" s="18"/>
      <c r="E7" s="19">
        <v>1861567</v>
      </c>
      <c r="F7" s="20">
        <v>1861567</v>
      </c>
      <c r="G7" s="20">
        <v>180978</v>
      </c>
      <c r="H7" s="20">
        <v>233729</v>
      </c>
      <c r="I7" s="20">
        <v>213845</v>
      </c>
      <c r="J7" s="20">
        <v>628552</v>
      </c>
      <c r="K7" s="20">
        <v>217506</v>
      </c>
      <c r="L7" s="20">
        <v>185186</v>
      </c>
      <c r="M7" s="20">
        <v>228423</v>
      </c>
      <c r="N7" s="20">
        <v>631115</v>
      </c>
      <c r="O7" s="20"/>
      <c r="P7" s="20"/>
      <c r="Q7" s="20"/>
      <c r="R7" s="20"/>
      <c r="S7" s="20"/>
      <c r="T7" s="20"/>
      <c r="U7" s="20"/>
      <c r="V7" s="20"/>
      <c r="W7" s="20">
        <v>1259667</v>
      </c>
      <c r="X7" s="20">
        <v>930786</v>
      </c>
      <c r="Y7" s="20">
        <v>328881</v>
      </c>
      <c r="Z7" s="21">
        <v>35.333685723678698</v>
      </c>
      <c r="AA7" s="22">
        <v>1861567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-1697758</v>
      </c>
      <c r="D14" s="18"/>
      <c r="E14" s="19">
        <v>-16242721</v>
      </c>
      <c r="F14" s="20">
        <v>-16242721</v>
      </c>
      <c r="G14" s="20">
        <v>-286761</v>
      </c>
      <c r="H14" s="20">
        <v>-19940</v>
      </c>
      <c r="I14" s="20"/>
      <c r="J14" s="20">
        <v>-306701</v>
      </c>
      <c r="K14" s="20">
        <v>-260444</v>
      </c>
      <c r="L14" s="20">
        <v>-21551</v>
      </c>
      <c r="M14" s="20"/>
      <c r="N14" s="20">
        <v>-281995</v>
      </c>
      <c r="O14" s="20"/>
      <c r="P14" s="20"/>
      <c r="Q14" s="20"/>
      <c r="R14" s="20"/>
      <c r="S14" s="20"/>
      <c r="T14" s="20"/>
      <c r="U14" s="20"/>
      <c r="V14" s="20"/>
      <c r="W14" s="20">
        <v>-588696</v>
      </c>
      <c r="X14" s="20">
        <v>-8121366</v>
      </c>
      <c r="Y14" s="20">
        <v>7532670</v>
      </c>
      <c r="Z14" s="21">
        <v>-92.751268690513385</v>
      </c>
      <c r="AA14" s="22">
        <v>-16242721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888099</v>
      </c>
      <c r="D17" s="26">
        <f>SUM(D6:D16)</f>
        <v>0</v>
      </c>
      <c r="E17" s="27">
        <f t="shared" si="0"/>
        <v>-14381154</v>
      </c>
      <c r="F17" s="28">
        <f t="shared" si="0"/>
        <v>-14381154</v>
      </c>
      <c r="G17" s="28">
        <f t="shared" si="0"/>
        <v>-105783</v>
      </c>
      <c r="H17" s="28">
        <f t="shared" si="0"/>
        <v>213789</v>
      </c>
      <c r="I17" s="28">
        <f t="shared" si="0"/>
        <v>213845</v>
      </c>
      <c r="J17" s="28">
        <f t="shared" si="0"/>
        <v>321851</v>
      </c>
      <c r="K17" s="28">
        <f t="shared" si="0"/>
        <v>-42938</v>
      </c>
      <c r="L17" s="28">
        <f t="shared" si="0"/>
        <v>163635</v>
      </c>
      <c r="M17" s="28">
        <f t="shared" si="0"/>
        <v>228423</v>
      </c>
      <c r="N17" s="28">
        <f t="shared" si="0"/>
        <v>349120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670971</v>
      </c>
      <c r="X17" s="28">
        <f t="shared" si="0"/>
        <v>-7190580</v>
      </c>
      <c r="Y17" s="28">
        <f t="shared" si="0"/>
        <v>7861551</v>
      </c>
      <c r="Z17" s="29">
        <f>+IF(X17&lt;&gt;0,+(Y17/X17)*100,0)</f>
        <v>-109.33125005215156</v>
      </c>
      <c r="AA17" s="30">
        <f>SUM(AA6:AA16)</f>
        <v>-14381154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888099</v>
      </c>
      <c r="D38" s="32">
        <f>+D17+D27+D36</f>
        <v>0</v>
      </c>
      <c r="E38" s="33">
        <f t="shared" si="3"/>
        <v>-15381154</v>
      </c>
      <c r="F38" s="2">
        <f t="shared" si="3"/>
        <v>-15381154</v>
      </c>
      <c r="G38" s="2">
        <f t="shared" si="3"/>
        <v>-105783</v>
      </c>
      <c r="H38" s="2">
        <f t="shared" si="3"/>
        <v>213789</v>
      </c>
      <c r="I38" s="2">
        <f t="shared" si="3"/>
        <v>213845</v>
      </c>
      <c r="J38" s="2">
        <f t="shared" si="3"/>
        <v>321851</v>
      </c>
      <c r="K38" s="2">
        <f t="shared" si="3"/>
        <v>-42938</v>
      </c>
      <c r="L38" s="2">
        <f t="shared" si="3"/>
        <v>163635</v>
      </c>
      <c r="M38" s="2">
        <f t="shared" si="3"/>
        <v>228423</v>
      </c>
      <c r="N38" s="2">
        <f t="shared" si="3"/>
        <v>349120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670971</v>
      </c>
      <c r="X38" s="2">
        <f t="shared" si="3"/>
        <v>-7690578</v>
      </c>
      <c r="Y38" s="2">
        <f t="shared" si="3"/>
        <v>8361549</v>
      </c>
      <c r="Z38" s="34">
        <f>+IF(X38&lt;&gt;0,+(Y38/X38)*100,0)</f>
        <v>-108.7245848101404</v>
      </c>
      <c r="AA38" s="35">
        <f>+AA17+AA27+AA36</f>
        <v>-15381154</v>
      </c>
    </row>
    <row r="39" spans="1:27" x14ac:dyDescent="0.25">
      <c r="A39" s="23" t="s">
        <v>60</v>
      </c>
      <c r="B39" s="17"/>
      <c r="C39" s="32">
        <v>-80970773</v>
      </c>
      <c r="D39" s="32"/>
      <c r="E39" s="33"/>
      <c r="F39" s="2"/>
      <c r="G39" s="2">
        <v>-80070773</v>
      </c>
      <c r="H39" s="2">
        <f>+G40+H60</f>
        <v>-80176556</v>
      </c>
      <c r="I39" s="2">
        <f>+H40+I60</f>
        <v>-79962767</v>
      </c>
      <c r="J39" s="2">
        <f>+G39</f>
        <v>-80070773</v>
      </c>
      <c r="K39" s="2">
        <f>+I40+K60</f>
        <v>-79748922</v>
      </c>
      <c r="L39" s="2">
        <f>+K40+L60</f>
        <v>-79791860</v>
      </c>
      <c r="M39" s="2">
        <f>+L40+M60</f>
        <v>-79628225</v>
      </c>
      <c r="N39" s="2">
        <f>+K39</f>
        <v>-79748922</v>
      </c>
      <c r="O39" s="2">
        <f>+M40+O60</f>
        <v>-79399802</v>
      </c>
      <c r="P39" s="2">
        <f>+O40+P60</f>
        <v>-79399802</v>
      </c>
      <c r="Q39" s="2">
        <f>+P40+Q60</f>
        <v>-79399802</v>
      </c>
      <c r="R39" s="2">
        <f>+O39</f>
        <v>-79399802</v>
      </c>
      <c r="S39" s="2">
        <f>+Q40+S60</f>
        <v>-79399802</v>
      </c>
      <c r="T39" s="2">
        <f>+S40+T60</f>
        <v>-79399802</v>
      </c>
      <c r="U39" s="2">
        <f>+T40+U60</f>
        <v>-79399802</v>
      </c>
      <c r="V39" s="2">
        <f>+S39</f>
        <v>-79399802</v>
      </c>
      <c r="W39" s="2">
        <f>+G39</f>
        <v>-80070773</v>
      </c>
      <c r="X39" s="2"/>
      <c r="Y39" s="2">
        <f>+W39-X39</f>
        <v>-80070773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-80082674</v>
      </c>
      <c r="D40" s="43">
        <f t="shared" ref="D40:AA40" si="4">+D38+D39</f>
        <v>0</v>
      </c>
      <c r="E40" s="44">
        <f t="shared" si="4"/>
        <v>-15381154</v>
      </c>
      <c r="F40" s="45">
        <f t="shared" si="4"/>
        <v>-15381154</v>
      </c>
      <c r="G40" s="45">
        <f t="shared" si="4"/>
        <v>-80176556</v>
      </c>
      <c r="H40" s="45">
        <f t="shared" si="4"/>
        <v>-79962767</v>
      </c>
      <c r="I40" s="45">
        <f t="shared" si="4"/>
        <v>-79748922</v>
      </c>
      <c r="J40" s="45">
        <f>+I40</f>
        <v>-79748922</v>
      </c>
      <c r="K40" s="45">
        <f t="shared" si="4"/>
        <v>-79791860</v>
      </c>
      <c r="L40" s="45">
        <f t="shared" si="4"/>
        <v>-79628225</v>
      </c>
      <c r="M40" s="45">
        <f t="shared" si="4"/>
        <v>-79399802</v>
      </c>
      <c r="N40" s="45">
        <f>+M40</f>
        <v>-79399802</v>
      </c>
      <c r="O40" s="45">
        <f t="shared" si="4"/>
        <v>-79399802</v>
      </c>
      <c r="P40" s="45">
        <f t="shared" si="4"/>
        <v>-79399802</v>
      </c>
      <c r="Q40" s="45">
        <f t="shared" si="4"/>
        <v>-79399802</v>
      </c>
      <c r="R40" s="45">
        <f>+Q40</f>
        <v>-79399802</v>
      </c>
      <c r="S40" s="45">
        <f t="shared" si="4"/>
        <v>-79399802</v>
      </c>
      <c r="T40" s="45">
        <f t="shared" si="4"/>
        <v>-79399802</v>
      </c>
      <c r="U40" s="45">
        <f t="shared" si="4"/>
        <v>-79399802</v>
      </c>
      <c r="V40" s="45">
        <f>+U40</f>
        <v>-79399802</v>
      </c>
      <c r="W40" s="45">
        <f>+V40</f>
        <v>-79399802</v>
      </c>
      <c r="X40" s="45">
        <f t="shared" si="4"/>
        <v>-7690578</v>
      </c>
      <c r="Y40" s="45">
        <f t="shared" si="4"/>
        <v>-71709224</v>
      </c>
      <c r="Z40" s="46">
        <f>+IF(X40&lt;&gt;0,+(Y40/X40)*100,0)</f>
        <v>932.42957811493488</v>
      </c>
      <c r="AA40" s="47">
        <f t="shared" si="4"/>
        <v>-15381154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-80070773</v>
      </c>
      <c r="J60">
        <v>-80070773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164126872</v>
      </c>
      <c r="D7" s="18"/>
      <c r="E7" s="19">
        <v>140049355</v>
      </c>
      <c r="F7" s="20">
        <v>140049355</v>
      </c>
      <c r="G7" s="20">
        <v>13422580</v>
      </c>
      <c r="H7" s="20">
        <v>14642529</v>
      </c>
      <c r="I7" s="20">
        <v>14798214</v>
      </c>
      <c r="J7" s="20">
        <v>42863323</v>
      </c>
      <c r="K7" s="20">
        <v>16330454</v>
      </c>
      <c r="L7" s="20">
        <v>13380476</v>
      </c>
      <c r="M7" s="20">
        <v>14680965</v>
      </c>
      <c r="N7" s="20">
        <v>44391895</v>
      </c>
      <c r="O7" s="20"/>
      <c r="P7" s="20"/>
      <c r="Q7" s="20"/>
      <c r="R7" s="20"/>
      <c r="S7" s="20"/>
      <c r="T7" s="20"/>
      <c r="U7" s="20"/>
      <c r="V7" s="20"/>
      <c r="W7" s="20">
        <v>87255218</v>
      </c>
      <c r="X7" s="20">
        <v>70024686</v>
      </c>
      <c r="Y7" s="20">
        <v>17230532</v>
      </c>
      <c r="Z7" s="21">
        <v>24.606368102814486</v>
      </c>
      <c r="AA7" s="22">
        <v>140049355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1060</v>
      </c>
      <c r="F8" s="20">
        <v>1060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528</v>
      </c>
      <c r="Y8" s="20">
        <v>-528</v>
      </c>
      <c r="Z8" s="21">
        <v>-100</v>
      </c>
      <c r="AA8" s="22">
        <v>1060</v>
      </c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1990650</v>
      </c>
      <c r="F9" s="20">
        <v>1990650</v>
      </c>
      <c r="G9" s="20"/>
      <c r="H9" s="20">
        <v>435425</v>
      </c>
      <c r="I9" s="20"/>
      <c r="J9" s="20">
        <v>435425</v>
      </c>
      <c r="K9" s="20"/>
      <c r="L9" s="20"/>
      <c r="M9" s="20">
        <v>783659</v>
      </c>
      <c r="N9" s="20">
        <v>783659</v>
      </c>
      <c r="O9" s="20"/>
      <c r="P9" s="20"/>
      <c r="Q9" s="20"/>
      <c r="R9" s="20"/>
      <c r="S9" s="20"/>
      <c r="T9" s="20"/>
      <c r="U9" s="20"/>
      <c r="V9" s="20"/>
      <c r="W9" s="20">
        <v>1219084</v>
      </c>
      <c r="X9" s="20">
        <v>995328</v>
      </c>
      <c r="Y9" s="20">
        <v>223756</v>
      </c>
      <c r="Z9" s="21">
        <v>22.480629501028808</v>
      </c>
      <c r="AA9" s="22">
        <v>1990650</v>
      </c>
    </row>
    <row r="10" spans="1:27" x14ac:dyDescent="0.25">
      <c r="A10" s="23" t="s">
        <v>38</v>
      </c>
      <c r="B10" s="17" t="s">
        <v>6</v>
      </c>
      <c r="C10" s="18">
        <v>19014206</v>
      </c>
      <c r="D10" s="18"/>
      <c r="E10" s="19">
        <v>32800000</v>
      </c>
      <c r="F10" s="20">
        <v>32800000</v>
      </c>
      <c r="G10" s="20">
        <v>17255890</v>
      </c>
      <c r="H10" s="20"/>
      <c r="I10" s="20"/>
      <c r="J10" s="20">
        <v>17255890</v>
      </c>
      <c r="K10" s="20"/>
      <c r="L10" s="20"/>
      <c r="M10" s="20">
        <v>9061395</v>
      </c>
      <c r="N10" s="20">
        <v>9061395</v>
      </c>
      <c r="O10" s="20"/>
      <c r="P10" s="20"/>
      <c r="Q10" s="20"/>
      <c r="R10" s="20"/>
      <c r="S10" s="20"/>
      <c r="T10" s="20"/>
      <c r="U10" s="20"/>
      <c r="V10" s="20"/>
      <c r="W10" s="20">
        <v>26317285</v>
      </c>
      <c r="X10" s="20">
        <v>16400004</v>
      </c>
      <c r="Y10" s="20">
        <v>9917281</v>
      </c>
      <c r="Z10" s="21">
        <v>60.47121086068028</v>
      </c>
      <c r="AA10" s="22">
        <v>32800000</v>
      </c>
    </row>
    <row r="11" spans="1:27" x14ac:dyDescent="0.25">
      <c r="A11" s="23" t="s">
        <v>39</v>
      </c>
      <c r="B11" s="17" t="s">
        <v>32</v>
      </c>
      <c r="C11" s="18">
        <v>1218291</v>
      </c>
      <c r="D11" s="18"/>
      <c r="E11" s="19">
        <v>8647569</v>
      </c>
      <c r="F11" s="20">
        <v>8647569</v>
      </c>
      <c r="G11" s="20">
        <v>169804</v>
      </c>
      <c r="H11" s="20">
        <v>191337</v>
      </c>
      <c r="I11" s="20">
        <v>208788</v>
      </c>
      <c r="J11" s="20">
        <v>569929</v>
      </c>
      <c r="K11" s="20">
        <v>232700</v>
      </c>
      <c r="L11" s="20">
        <v>129816</v>
      </c>
      <c r="M11" s="20">
        <v>222914</v>
      </c>
      <c r="N11" s="20">
        <v>585430</v>
      </c>
      <c r="O11" s="20"/>
      <c r="P11" s="20"/>
      <c r="Q11" s="20"/>
      <c r="R11" s="20"/>
      <c r="S11" s="20"/>
      <c r="T11" s="20"/>
      <c r="U11" s="20"/>
      <c r="V11" s="20"/>
      <c r="W11" s="20">
        <v>1155359</v>
      </c>
      <c r="X11" s="20">
        <v>4323786</v>
      </c>
      <c r="Y11" s="20">
        <v>-3168427</v>
      </c>
      <c r="Z11" s="21">
        <v>-73.278996694100968</v>
      </c>
      <c r="AA11" s="22">
        <v>8647569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-102746609</v>
      </c>
      <c r="D14" s="18"/>
      <c r="E14" s="19">
        <v>-184413640</v>
      </c>
      <c r="F14" s="20">
        <v>-184413640</v>
      </c>
      <c r="G14" s="20">
        <v>-8082641</v>
      </c>
      <c r="H14" s="20">
        <v>-14228546</v>
      </c>
      <c r="I14" s="20">
        <v>-2844202</v>
      </c>
      <c r="J14" s="20">
        <v>-25155389</v>
      </c>
      <c r="K14" s="20">
        <v>-14392609</v>
      </c>
      <c r="L14" s="20">
        <v>-27057158</v>
      </c>
      <c r="M14" s="20">
        <v>-2210877</v>
      </c>
      <c r="N14" s="20">
        <v>-43660644</v>
      </c>
      <c r="O14" s="20"/>
      <c r="P14" s="20"/>
      <c r="Q14" s="20"/>
      <c r="R14" s="20"/>
      <c r="S14" s="20"/>
      <c r="T14" s="20"/>
      <c r="U14" s="20"/>
      <c r="V14" s="20"/>
      <c r="W14" s="20">
        <v>-68816033</v>
      </c>
      <c r="X14" s="20">
        <v>-92206830</v>
      </c>
      <c r="Y14" s="20">
        <v>23390797</v>
      </c>
      <c r="Z14" s="21">
        <v>-25.367748788240522</v>
      </c>
      <c r="AA14" s="22">
        <v>-184413640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82612760</v>
      </c>
      <c r="D17" s="26">
        <f>SUM(D6:D16)</f>
        <v>0</v>
      </c>
      <c r="E17" s="27">
        <f t="shared" si="0"/>
        <v>-925006</v>
      </c>
      <c r="F17" s="28">
        <f t="shared" si="0"/>
        <v>-925006</v>
      </c>
      <c r="G17" s="28">
        <f t="shared" si="0"/>
        <v>22765633</v>
      </c>
      <c r="H17" s="28">
        <f t="shared" si="0"/>
        <v>1040745</v>
      </c>
      <c r="I17" s="28">
        <f t="shared" si="0"/>
        <v>12162800</v>
      </c>
      <c r="J17" s="28">
        <f t="shared" si="0"/>
        <v>35969178</v>
      </c>
      <c r="K17" s="28">
        <f t="shared" si="0"/>
        <v>2170545</v>
      </c>
      <c r="L17" s="28">
        <f t="shared" si="0"/>
        <v>-13546866</v>
      </c>
      <c r="M17" s="28">
        <f t="shared" si="0"/>
        <v>22538056</v>
      </c>
      <c r="N17" s="28">
        <f t="shared" si="0"/>
        <v>11161735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47130913</v>
      </c>
      <c r="X17" s="28">
        <f t="shared" si="0"/>
        <v>-462498</v>
      </c>
      <c r="Y17" s="28">
        <f t="shared" si="0"/>
        <v>47593411</v>
      </c>
      <c r="Z17" s="29">
        <f>+IF(X17&lt;&gt;0,+(Y17/X17)*100,0)</f>
        <v>-10290.511742753482</v>
      </c>
      <c r="AA17" s="30">
        <f>SUM(AA6:AA16)</f>
        <v>-925006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-19366526</v>
      </c>
      <c r="D26" s="18"/>
      <c r="E26" s="19">
        <v>-30325652</v>
      </c>
      <c r="F26" s="20">
        <v>-30325652</v>
      </c>
      <c r="G26" s="20">
        <v>-12044315</v>
      </c>
      <c r="H26" s="20">
        <v>-560227</v>
      </c>
      <c r="I26" s="20"/>
      <c r="J26" s="20">
        <v>-12604542</v>
      </c>
      <c r="K26" s="20">
        <v>-1361922</v>
      </c>
      <c r="L26" s="20">
        <v>-10431060</v>
      </c>
      <c r="M26" s="20">
        <v>-2148697</v>
      </c>
      <c r="N26" s="20">
        <v>-13941679</v>
      </c>
      <c r="O26" s="20"/>
      <c r="P26" s="20"/>
      <c r="Q26" s="20"/>
      <c r="R26" s="20"/>
      <c r="S26" s="20"/>
      <c r="T26" s="20"/>
      <c r="U26" s="20"/>
      <c r="V26" s="20"/>
      <c r="W26" s="20">
        <v>-26546221</v>
      </c>
      <c r="X26" s="20">
        <v>-15162822</v>
      </c>
      <c r="Y26" s="20">
        <v>-11383399</v>
      </c>
      <c r="Z26" s="21">
        <v>75.074408972155709</v>
      </c>
      <c r="AA26" s="22">
        <v>-30325652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-19366526</v>
      </c>
      <c r="D27" s="26">
        <f>SUM(D21:D26)</f>
        <v>0</v>
      </c>
      <c r="E27" s="27">
        <f t="shared" si="1"/>
        <v>-30325652</v>
      </c>
      <c r="F27" s="28">
        <f t="shared" si="1"/>
        <v>-30325652</v>
      </c>
      <c r="G27" s="28">
        <f t="shared" si="1"/>
        <v>-12044315</v>
      </c>
      <c r="H27" s="28">
        <f t="shared" si="1"/>
        <v>-560227</v>
      </c>
      <c r="I27" s="28">
        <f t="shared" si="1"/>
        <v>0</v>
      </c>
      <c r="J27" s="28">
        <f t="shared" si="1"/>
        <v>-12604542</v>
      </c>
      <c r="K27" s="28">
        <f t="shared" si="1"/>
        <v>-1361922</v>
      </c>
      <c r="L27" s="28">
        <f t="shared" si="1"/>
        <v>-10431060</v>
      </c>
      <c r="M27" s="28">
        <f t="shared" si="1"/>
        <v>-2148697</v>
      </c>
      <c r="N27" s="28">
        <f t="shared" si="1"/>
        <v>-13941679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-26546221</v>
      </c>
      <c r="X27" s="28">
        <f t="shared" si="1"/>
        <v>-15162822</v>
      </c>
      <c r="Y27" s="28">
        <f t="shared" si="1"/>
        <v>-11383399</v>
      </c>
      <c r="Z27" s="29">
        <f>+IF(X27&lt;&gt;0,+(Y27/X27)*100,0)</f>
        <v>75.074408972155709</v>
      </c>
      <c r="AA27" s="30">
        <f>SUM(AA21:AA26)</f>
        <v>-30325652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63246234</v>
      </c>
      <c r="D38" s="32">
        <f>+D17+D27+D36</f>
        <v>0</v>
      </c>
      <c r="E38" s="33">
        <f t="shared" si="3"/>
        <v>-31250658</v>
      </c>
      <c r="F38" s="2">
        <f t="shared" si="3"/>
        <v>-31250658</v>
      </c>
      <c r="G38" s="2">
        <f t="shared" si="3"/>
        <v>10721318</v>
      </c>
      <c r="H38" s="2">
        <f t="shared" si="3"/>
        <v>480518</v>
      </c>
      <c r="I38" s="2">
        <f t="shared" si="3"/>
        <v>12162800</v>
      </c>
      <c r="J38" s="2">
        <f t="shared" si="3"/>
        <v>23364636</v>
      </c>
      <c r="K38" s="2">
        <f t="shared" si="3"/>
        <v>808623</v>
      </c>
      <c r="L38" s="2">
        <f t="shared" si="3"/>
        <v>-23977926</v>
      </c>
      <c r="M38" s="2">
        <f t="shared" si="3"/>
        <v>20389359</v>
      </c>
      <c r="N38" s="2">
        <f t="shared" si="3"/>
        <v>-2779944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20584692</v>
      </c>
      <c r="X38" s="2">
        <f t="shared" si="3"/>
        <v>-15625320</v>
      </c>
      <c r="Y38" s="2">
        <f t="shared" si="3"/>
        <v>36210012</v>
      </c>
      <c r="Z38" s="34">
        <f>+IF(X38&lt;&gt;0,+(Y38/X38)*100,0)</f>
        <v>-231.73933077850566</v>
      </c>
      <c r="AA38" s="35">
        <f>+AA17+AA27+AA36</f>
        <v>-31250658</v>
      </c>
    </row>
    <row r="39" spans="1:27" x14ac:dyDescent="0.25">
      <c r="A39" s="23" t="s">
        <v>60</v>
      </c>
      <c r="B39" s="17"/>
      <c r="C39" s="32">
        <v>139906922</v>
      </c>
      <c r="D39" s="32"/>
      <c r="E39" s="33">
        <v>68820749</v>
      </c>
      <c r="F39" s="2">
        <v>68820749</v>
      </c>
      <c r="G39" s="2">
        <v>202930727</v>
      </c>
      <c r="H39" s="2">
        <f>+G40+H60</f>
        <v>213652045</v>
      </c>
      <c r="I39" s="2">
        <f>+H40+I60</f>
        <v>214132563</v>
      </c>
      <c r="J39" s="2">
        <f>+G39</f>
        <v>202930727</v>
      </c>
      <c r="K39" s="2">
        <f>+I40+K60</f>
        <v>226295363</v>
      </c>
      <c r="L39" s="2">
        <f>+K40+L60</f>
        <v>227103986</v>
      </c>
      <c r="M39" s="2">
        <f>+L40+M60</f>
        <v>203126060</v>
      </c>
      <c r="N39" s="2">
        <f>+K39</f>
        <v>226295363</v>
      </c>
      <c r="O39" s="2">
        <f>+M40+O60</f>
        <v>223515419</v>
      </c>
      <c r="P39" s="2">
        <f>+O40+P60</f>
        <v>223515419</v>
      </c>
      <c r="Q39" s="2">
        <f>+P40+Q60</f>
        <v>223515419</v>
      </c>
      <c r="R39" s="2">
        <f>+O39</f>
        <v>223515419</v>
      </c>
      <c r="S39" s="2">
        <f>+Q40+S60</f>
        <v>223515419</v>
      </c>
      <c r="T39" s="2">
        <f>+S40+T60</f>
        <v>223515419</v>
      </c>
      <c r="U39" s="2">
        <f>+T40+U60</f>
        <v>223515419</v>
      </c>
      <c r="V39" s="2">
        <f>+S39</f>
        <v>223515419</v>
      </c>
      <c r="W39" s="2">
        <f>+G39</f>
        <v>202930727</v>
      </c>
      <c r="X39" s="2">
        <v>68820749</v>
      </c>
      <c r="Y39" s="2">
        <f>+W39-X39</f>
        <v>134109978</v>
      </c>
      <c r="Z39" s="34">
        <f>+IF(X39&lt;&gt;0,+(Y39/X39)*100,0)</f>
        <v>194.8685243166999</v>
      </c>
      <c r="AA39" s="35">
        <v>68820749</v>
      </c>
    </row>
    <row r="40" spans="1:27" x14ac:dyDescent="0.25">
      <c r="A40" s="41" t="s">
        <v>62</v>
      </c>
      <c r="B40" s="42" t="s">
        <v>61</v>
      </c>
      <c r="C40" s="43">
        <f>+C38+C39</f>
        <v>203153156</v>
      </c>
      <c r="D40" s="43">
        <f t="shared" ref="D40:AA40" si="4">+D38+D39</f>
        <v>0</v>
      </c>
      <c r="E40" s="44">
        <f t="shared" si="4"/>
        <v>37570091</v>
      </c>
      <c r="F40" s="45">
        <f t="shared" si="4"/>
        <v>37570091</v>
      </c>
      <c r="G40" s="45">
        <f t="shared" si="4"/>
        <v>213652045</v>
      </c>
      <c r="H40" s="45">
        <f t="shared" si="4"/>
        <v>214132563</v>
      </c>
      <c r="I40" s="45">
        <f t="shared" si="4"/>
        <v>226295363</v>
      </c>
      <c r="J40" s="45">
        <f>+I40</f>
        <v>226295363</v>
      </c>
      <c r="K40" s="45">
        <f t="shared" si="4"/>
        <v>227103986</v>
      </c>
      <c r="L40" s="45">
        <f t="shared" si="4"/>
        <v>203126060</v>
      </c>
      <c r="M40" s="45">
        <f t="shared" si="4"/>
        <v>223515419</v>
      </c>
      <c r="N40" s="45">
        <f>+M40</f>
        <v>223515419</v>
      </c>
      <c r="O40" s="45">
        <f t="shared" si="4"/>
        <v>223515419</v>
      </c>
      <c r="P40" s="45">
        <f t="shared" si="4"/>
        <v>223515419</v>
      </c>
      <c r="Q40" s="45">
        <f t="shared" si="4"/>
        <v>223515419</v>
      </c>
      <c r="R40" s="45">
        <f>+Q40</f>
        <v>223515419</v>
      </c>
      <c r="S40" s="45">
        <f t="shared" si="4"/>
        <v>223515419</v>
      </c>
      <c r="T40" s="45">
        <f t="shared" si="4"/>
        <v>223515419</v>
      </c>
      <c r="U40" s="45">
        <f t="shared" si="4"/>
        <v>223515419</v>
      </c>
      <c r="V40" s="45">
        <f>+U40</f>
        <v>223515419</v>
      </c>
      <c r="W40" s="45">
        <f>+V40</f>
        <v>223515419</v>
      </c>
      <c r="X40" s="45">
        <f t="shared" si="4"/>
        <v>53195429</v>
      </c>
      <c r="Y40" s="45">
        <f t="shared" si="4"/>
        <v>170319990</v>
      </c>
      <c r="Z40" s="46">
        <f>+IF(X40&lt;&gt;0,+(Y40/X40)*100,0)</f>
        <v>320.17786716223304</v>
      </c>
      <c r="AA40" s="47">
        <f t="shared" si="4"/>
        <v>37570091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202930727</v>
      </c>
      <c r="J60">
        <v>202930727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9707561</v>
      </c>
      <c r="D7" s="18"/>
      <c r="E7" s="19">
        <v>16072686</v>
      </c>
      <c r="F7" s="20">
        <v>16072686</v>
      </c>
      <c r="G7" s="20">
        <v>1062797</v>
      </c>
      <c r="H7" s="20">
        <v>847603</v>
      </c>
      <c r="I7" s="20">
        <v>1408745</v>
      </c>
      <c r="J7" s="20">
        <v>3319145</v>
      </c>
      <c r="K7" s="20">
        <v>654626</v>
      </c>
      <c r="L7" s="20">
        <v>1075043</v>
      </c>
      <c r="M7" s="20">
        <v>714282</v>
      </c>
      <c r="N7" s="20">
        <v>2443951</v>
      </c>
      <c r="O7" s="20"/>
      <c r="P7" s="20"/>
      <c r="Q7" s="20"/>
      <c r="R7" s="20"/>
      <c r="S7" s="20"/>
      <c r="T7" s="20"/>
      <c r="U7" s="20"/>
      <c r="V7" s="20"/>
      <c r="W7" s="20">
        <v>5763096</v>
      </c>
      <c r="X7" s="20">
        <v>8036340</v>
      </c>
      <c r="Y7" s="20">
        <v>-2273244</v>
      </c>
      <c r="Z7" s="21">
        <v>-28.287056047902404</v>
      </c>
      <c r="AA7" s="22">
        <v>16072686</v>
      </c>
    </row>
    <row r="8" spans="1:27" x14ac:dyDescent="0.25">
      <c r="A8" s="23" t="s">
        <v>36</v>
      </c>
      <c r="B8" s="17" t="s">
        <v>32</v>
      </c>
      <c r="C8" s="18">
        <v>8465</v>
      </c>
      <c r="D8" s="18"/>
      <c r="E8" s="19">
        <v>3938</v>
      </c>
      <c r="F8" s="20">
        <v>3938</v>
      </c>
      <c r="G8" s="20"/>
      <c r="H8" s="20">
        <v>921</v>
      </c>
      <c r="I8" s="20"/>
      <c r="J8" s="20">
        <v>921</v>
      </c>
      <c r="K8" s="20"/>
      <c r="L8" s="20"/>
      <c r="M8" s="20">
        <v>2927</v>
      </c>
      <c r="N8" s="20">
        <v>2927</v>
      </c>
      <c r="O8" s="20"/>
      <c r="P8" s="20"/>
      <c r="Q8" s="20"/>
      <c r="R8" s="20"/>
      <c r="S8" s="20"/>
      <c r="T8" s="20"/>
      <c r="U8" s="20"/>
      <c r="V8" s="20"/>
      <c r="W8" s="20">
        <v>3848</v>
      </c>
      <c r="X8" s="20">
        <v>1968</v>
      </c>
      <c r="Y8" s="20">
        <v>1880</v>
      </c>
      <c r="Z8" s="21">
        <v>95.528455284552848</v>
      </c>
      <c r="AA8" s="22">
        <v>3938</v>
      </c>
    </row>
    <row r="9" spans="1:27" x14ac:dyDescent="0.25">
      <c r="A9" s="23" t="s">
        <v>37</v>
      </c>
      <c r="B9" s="17" t="s">
        <v>6</v>
      </c>
      <c r="C9" s="18">
        <v>8725</v>
      </c>
      <c r="D9" s="18"/>
      <c r="E9" s="19">
        <v>1454000</v>
      </c>
      <c r="F9" s="20">
        <v>1454000</v>
      </c>
      <c r="G9" s="20">
        <v>418</v>
      </c>
      <c r="H9" s="20">
        <v>836</v>
      </c>
      <c r="I9" s="20">
        <v>800</v>
      </c>
      <c r="J9" s="20">
        <v>2054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2054</v>
      </c>
      <c r="X9" s="20">
        <v>727002</v>
      </c>
      <c r="Y9" s="20">
        <v>-724948</v>
      </c>
      <c r="Z9" s="21">
        <v>-99.717469828143521</v>
      </c>
      <c r="AA9" s="22">
        <v>1454000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-66111</v>
      </c>
      <c r="D14" s="18"/>
      <c r="E14" s="19">
        <v>-6806727</v>
      </c>
      <c r="F14" s="20">
        <v>-6806727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-3403380</v>
      </c>
      <c r="Y14" s="20">
        <v>3403380</v>
      </c>
      <c r="Z14" s="21">
        <v>-100</v>
      </c>
      <c r="AA14" s="22">
        <v>-6806727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-1729804</v>
      </c>
      <c r="F15" s="20">
        <v>-1729804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-864900</v>
      </c>
      <c r="Y15" s="20">
        <v>864900</v>
      </c>
      <c r="Z15" s="21">
        <v>-100</v>
      </c>
      <c r="AA15" s="22">
        <v>-1729804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9658640</v>
      </c>
      <c r="D17" s="26">
        <f>SUM(D6:D16)</f>
        <v>0</v>
      </c>
      <c r="E17" s="27">
        <f t="shared" si="0"/>
        <v>8994093</v>
      </c>
      <c r="F17" s="28">
        <f t="shared" si="0"/>
        <v>8994093</v>
      </c>
      <c r="G17" s="28">
        <f t="shared" si="0"/>
        <v>1063215</v>
      </c>
      <c r="H17" s="28">
        <f t="shared" si="0"/>
        <v>849360</v>
      </c>
      <c r="I17" s="28">
        <f t="shared" si="0"/>
        <v>1409545</v>
      </c>
      <c r="J17" s="28">
        <f t="shared" si="0"/>
        <v>3322120</v>
      </c>
      <c r="K17" s="28">
        <f t="shared" si="0"/>
        <v>654626</v>
      </c>
      <c r="L17" s="28">
        <f t="shared" si="0"/>
        <v>1075043</v>
      </c>
      <c r="M17" s="28">
        <f t="shared" si="0"/>
        <v>717209</v>
      </c>
      <c r="N17" s="28">
        <f t="shared" si="0"/>
        <v>2446878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5768998</v>
      </c>
      <c r="X17" s="28">
        <f t="shared" si="0"/>
        <v>4497030</v>
      </c>
      <c r="Y17" s="28">
        <f t="shared" si="0"/>
        <v>1271968</v>
      </c>
      <c r="Z17" s="29">
        <f>+IF(X17&lt;&gt;0,+(Y17/X17)*100,0)</f>
        <v>28.28462340700418</v>
      </c>
      <c r="AA17" s="30">
        <f>SUM(AA6:AA16)</f>
        <v>8994093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9658640</v>
      </c>
      <c r="D38" s="32">
        <f>+D17+D27+D36</f>
        <v>0</v>
      </c>
      <c r="E38" s="33">
        <f t="shared" si="3"/>
        <v>8994093</v>
      </c>
      <c r="F38" s="2">
        <f t="shared" si="3"/>
        <v>8994093</v>
      </c>
      <c r="G38" s="2">
        <f t="shared" si="3"/>
        <v>1063215</v>
      </c>
      <c r="H38" s="2">
        <f t="shared" si="3"/>
        <v>849360</v>
      </c>
      <c r="I38" s="2">
        <f t="shared" si="3"/>
        <v>1409545</v>
      </c>
      <c r="J38" s="2">
        <f t="shared" si="3"/>
        <v>3322120</v>
      </c>
      <c r="K38" s="2">
        <f t="shared" si="3"/>
        <v>654626</v>
      </c>
      <c r="L38" s="2">
        <f t="shared" si="3"/>
        <v>1075043</v>
      </c>
      <c r="M38" s="2">
        <f t="shared" si="3"/>
        <v>717209</v>
      </c>
      <c r="N38" s="2">
        <f t="shared" si="3"/>
        <v>2446878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5768998</v>
      </c>
      <c r="X38" s="2">
        <f t="shared" si="3"/>
        <v>4497030</v>
      </c>
      <c r="Y38" s="2">
        <f t="shared" si="3"/>
        <v>1271968</v>
      </c>
      <c r="Z38" s="34">
        <f>+IF(X38&lt;&gt;0,+(Y38/X38)*100,0)</f>
        <v>28.28462340700418</v>
      </c>
      <c r="AA38" s="35">
        <f>+AA17+AA27+AA36</f>
        <v>8994093</v>
      </c>
    </row>
    <row r="39" spans="1:27" x14ac:dyDescent="0.25">
      <c r="A39" s="23" t="s">
        <v>60</v>
      </c>
      <c r="B39" s="17"/>
      <c r="C39" s="32">
        <v>53528373</v>
      </c>
      <c r="D39" s="32"/>
      <c r="E39" s="33">
        <v>193960105</v>
      </c>
      <c r="F39" s="2">
        <v>193960105</v>
      </c>
      <c r="G39" s="2">
        <v>63147464</v>
      </c>
      <c r="H39" s="2">
        <f>+G40+H60</f>
        <v>64210679</v>
      </c>
      <c r="I39" s="2">
        <f>+H40+I60</f>
        <v>65060039</v>
      </c>
      <c r="J39" s="2">
        <f>+G39</f>
        <v>63147464</v>
      </c>
      <c r="K39" s="2">
        <f>+I40+K60</f>
        <v>66469584</v>
      </c>
      <c r="L39" s="2">
        <f>+K40+L60</f>
        <v>67124210</v>
      </c>
      <c r="M39" s="2">
        <f>+L40+M60</f>
        <v>68199253</v>
      </c>
      <c r="N39" s="2">
        <f>+K39</f>
        <v>66469584</v>
      </c>
      <c r="O39" s="2">
        <f>+M40+O60</f>
        <v>68916462</v>
      </c>
      <c r="P39" s="2">
        <f>+O40+P60</f>
        <v>68916462</v>
      </c>
      <c r="Q39" s="2">
        <f>+P40+Q60</f>
        <v>68916462</v>
      </c>
      <c r="R39" s="2">
        <f>+O39</f>
        <v>68916462</v>
      </c>
      <c r="S39" s="2">
        <f>+Q40+S60</f>
        <v>68916462</v>
      </c>
      <c r="T39" s="2">
        <f>+S40+T60</f>
        <v>68916462</v>
      </c>
      <c r="U39" s="2">
        <f>+T40+U60</f>
        <v>68916462</v>
      </c>
      <c r="V39" s="2">
        <f>+S39</f>
        <v>68916462</v>
      </c>
      <c r="W39" s="2">
        <f>+G39</f>
        <v>63147464</v>
      </c>
      <c r="X39" s="2">
        <v>193960105</v>
      </c>
      <c r="Y39" s="2">
        <f>+W39-X39</f>
        <v>-130812641</v>
      </c>
      <c r="Z39" s="34">
        <f>+IF(X39&lt;&gt;0,+(Y39/X39)*100,0)</f>
        <v>-67.443065675799673</v>
      </c>
      <c r="AA39" s="35">
        <v>193960105</v>
      </c>
    </row>
    <row r="40" spans="1:27" x14ac:dyDescent="0.25">
      <c r="A40" s="41" t="s">
        <v>62</v>
      </c>
      <c r="B40" s="42" t="s">
        <v>61</v>
      </c>
      <c r="C40" s="43">
        <f>+C38+C39</f>
        <v>63187013</v>
      </c>
      <c r="D40" s="43">
        <f t="shared" ref="D40:AA40" si="4">+D38+D39</f>
        <v>0</v>
      </c>
      <c r="E40" s="44">
        <f t="shared" si="4"/>
        <v>202954198</v>
      </c>
      <c r="F40" s="45">
        <f t="shared" si="4"/>
        <v>202954198</v>
      </c>
      <c r="G40" s="45">
        <f t="shared" si="4"/>
        <v>64210679</v>
      </c>
      <c r="H40" s="45">
        <f t="shared" si="4"/>
        <v>65060039</v>
      </c>
      <c r="I40" s="45">
        <f t="shared" si="4"/>
        <v>66469584</v>
      </c>
      <c r="J40" s="45">
        <f>+I40</f>
        <v>66469584</v>
      </c>
      <c r="K40" s="45">
        <f t="shared" si="4"/>
        <v>67124210</v>
      </c>
      <c r="L40" s="45">
        <f t="shared" si="4"/>
        <v>68199253</v>
      </c>
      <c r="M40" s="45">
        <f t="shared" si="4"/>
        <v>68916462</v>
      </c>
      <c r="N40" s="45">
        <f>+M40</f>
        <v>68916462</v>
      </c>
      <c r="O40" s="45">
        <f t="shared" si="4"/>
        <v>68916462</v>
      </c>
      <c r="P40" s="45">
        <f t="shared" si="4"/>
        <v>68916462</v>
      </c>
      <c r="Q40" s="45">
        <f t="shared" si="4"/>
        <v>68916462</v>
      </c>
      <c r="R40" s="45">
        <f>+Q40</f>
        <v>68916462</v>
      </c>
      <c r="S40" s="45">
        <f t="shared" si="4"/>
        <v>68916462</v>
      </c>
      <c r="T40" s="45">
        <f t="shared" si="4"/>
        <v>68916462</v>
      </c>
      <c r="U40" s="45">
        <f t="shared" si="4"/>
        <v>68916462</v>
      </c>
      <c r="V40" s="45">
        <f>+U40</f>
        <v>68916462</v>
      </c>
      <c r="W40" s="45">
        <f>+V40</f>
        <v>68916462</v>
      </c>
      <c r="X40" s="45">
        <f t="shared" si="4"/>
        <v>198457135</v>
      </c>
      <c r="Y40" s="45">
        <f t="shared" si="4"/>
        <v>-129540673</v>
      </c>
      <c r="Z40" s="46">
        <f>+IF(X40&lt;&gt;0,+(Y40/X40)*100,0)</f>
        <v>-65.273880427629877</v>
      </c>
      <c r="AA40" s="47">
        <f t="shared" si="4"/>
        <v>202954198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63147464</v>
      </c>
      <c r="J60">
        <v>63147464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28414218</v>
      </c>
      <c r="F7" s="20">
        <v>28414218</v>
      </c>
      <c r="G7" s="20"/>
      <c r="H7" s="20">
        <v>1009</v>
      </c>
      <c r="I7" s="20"/>
      <c r="J7" s="20">
        <v>1009</v>
      </c>
      <c r="K7" s="20">
        <v>1678</v>
      </c>
      <c r="L7" s="20">
        <v>6011</v>
      </c>
      <c r="M7" s="20"/>
      <c r="N7" s="20">
        <v>7689</v>
      </c>
      <c r="O7" s="20"/>
      <c r="P7" s="20"/>
      <c r="Q7" s="20"/>
      <c r="R7" s="20"/>
      <c r="S7" s="20"/>
      <c r="T7" s="20"/>
      <c r="U7" s="20"/>
      <c r="V7" s="20"/>
      <c r="W7" s="20">
        <v>8698</v>
      </c>
      <c r="X7" s="20">
        <v>14207106</v>
      </c>
      <c r="Y7" s="20">
        <v>-14198408</v>
      </c>
      <c r="Z7" s="21">
        <v>-99.938777116183971</v>
      </c>
      <c r="AA7" s="22">
        <v>28414218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393000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-23868301</v>
      </c>
      <c r="F14" s="20">
        <v>-23868301</v>
      </c>
      <c r="G14" s="20"/>
      <c r="H14" s="20">
        <v>-1031</v>
      </c>
      <c r="I14" s="20">
        <v>-35145</v>
      </c>
      <c r="J14" s="20">
        <v>-36176</v>
      </c>
      <c r="K14" s="20">
        <v>-11607058</v>
      </c>
      <c r="L14" s="20">
        <v>12660046</v>
      </c>
      <c r="M14" s="20">
        <v>-3049866</v>
      </c>
      <c r="N14" s="20">
        <v>-1996878</v>
      </c>
      <c r="O14" s="20"/>
      <c r="P14" s="20"/>
      <c r="Q14" s="20"/>
      <c r="R14" s="20"/>
      <c r="S14" s="20"/>
      <c r="T14" s="20"/>
      <c r="U14" s="20"/>
      <c r="V14" s="20"/>
      <c r="W14" s="20">
        <v>-2033054</v>
      </c>
      <c r="X14" s="20">
        <v>-11934150</v>
      </c>
      <c r="Y14" s="20">
        <v>9901096</v>
      </c>
      <c r="Z14" s="21">
        <v>-82.964400480972671</v>
      </c>
      <c r="AA14" s="22">
        <v>-23868301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393000</v>
      </c>
      <c r="D17" s="26">
        <f>SUM(D6:D16)</f>
        <v>0</v>
      </c>
      <c r="E17" s="27">
        <f t="shared" si="0"/>
        <v>4545917</v>
      </c>
      <c r="F17" s="28">
        <f t="shared" si="0"/>
        <v>4545917</v>
      </c>
      <c r="G17" s="28">
        <f t="shared" si="0"/>
        <v>0</v>
      </c>
      <c r="H17" s="28">
        <f t="shared" si="0"/>
        <v>-22</v>
      </c>
      <c r="I17" s="28">
        <f t="shared" si="0"/>
        <v>-35145</v>
      </c>
      <c r="J17" s="28">
        <f t="shared" si="0"/>
        <v>-35167</v>
      </c>
      <c r="K17" s="28">
        <f t="shared" si="0"/>
        <v>-11605380</v>
      </c>
      <c r="L17" s="28">
        <f t="shared" si="0"/>
        <v>12666057</v>
      </c>
      <c r="M17" s="28">
        <f t="shared" si="0"/>
        <v>-3049866</v>
      </c>
      <c r="N17" s="28">
        <f t="shared" si="0"/>
        <v>-1989189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-2024356</v>
      </c>
      <c r="X17" s="28">
        <f t="shared" si="0"/>
        <v>2272956</v>
      </c>
      <c r="Y17" s="28">
        <f t="shared" si="0"/>
        <v>-4297312</v>
      </c>
      <c r="Z17" s="29">
        <f>+IF(X17&lt;&gt;0,+(Y17/X17)*100,0)</f>
        <v>-189.06270072979856</v>
      </c>
      <c r="AA17" s="30">
        <f>SUM(AA6:AA16)</f>
        <v>4545917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-2875000</v>
      </c>
      <c r="F26" s="20">
        <v>-2875000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-1437498</v>
      </c>
      <c r="Y26" s="20">
        <v>1437498</v>
      </c>
      <c r="Z26" s="21">
        <v>-100</v>
      </c>
      <c r="AA26" s="22">
        <v>-2875000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-2875000</v>
      </c>
      <c r="F27" s="28">
        <f t="shared" si="1"/>
        <v>-2875000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-1437498</v>
      </c>
      <c r="Y27" s="28">
        <f t="shared" si="1"/>
        <v>1437498</v>
      </c>
      <c r="Z27" s="29">
        <f>+IF(X27&lt;&gt;0,+(Y27/X27)*100,0)</f>
        <v>-100</v>
      </c>
      <c r="AA27" s="30">
        <f>SUM(AA21:AA26)</f>
        <v>-2875000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393000</v>
      </c>
      <c r="D38" s="32">
        <f>+D17+D27+D36</f>
        <v>0</v>
      </c>
      <c r="E38" s="33">
        <f t="shared" si="3"/>
        <v>1670917</v>
      </c>
      <c r="F38" s="2">
        <f t="shared" si="3"/>
        <v>1670917</v>
      </c>
      <c r="G38" s="2">
        <f t="shared" si="3"/>
        <v>0</v>
      </c>
      <c r="H38" s="2">
        <f t="shared" si="3"/>
        <v>-22</v>
      </c>
      <c r="I38" s="2">
        <f t="shared" si="3"/>
        <v>-35145</v>
      </c>
      <c r="J38" s="2">
        <f t="shared" si="3"/>
        <v>-35167</v>
      </c>
      <c r="K38" s="2">
        <f t="shared" si="3"/>
        <v>-11605380</v>
      </c>
      <c r="L38" s="2">
        <f t="shared" si="3"/>
        <v>12666057</v>
      </c>
      <c r="M38" s="2">
        <f t="shared" si="3"/>
        <v>-3049866</v>
      </c>
      <c r="N38" s="2">
        <f t="shared" si="3"/>
        <v>-1989189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-2024356</v>
      </c>
      <c r="X38" s="2">
        <f t="shared" si="3"/>
        <v>835458</v>
      </c>
      <c r="Y38" s="2">
        <f t="shared" si="3"/>
        <v>-2859814</v>
      </c>
      <c r="Z38" s="34">
        <f>+IF(X38&lt;&gt;0,+(Y38/X38)*100,0)</f>
        <v>-342.3049393266927</v>
      </c>
      <c r="AA38" s="35">
        <f>+AA17+AA27+AA36</f>
        <v>1670917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-22</v>
      </c>
      <c r="J39" s="2">
        <f>+G39</f>
        <v>0</v>
      </c>
      <c r="K39" s="2">
        <f>+I40+K60</f>
        <v>-35167</v>
      </c>
      <c r="L39" s="2">
        <f>+K40+L60</f>
        <v>-11640547</v>
      </c>
      <c r="M39" s="2">
        <f>+L40+M60</f>
        <v>1025510</v>
      </c>
      <c r="N39" s="2">
        <f>+K39</f>
        <v>-35167</v>
      </c>
      <c r="O39" s="2">
        <f>+M40+O60</f>
        <v>-2024356</v>
      </c>
      <c r="P39" s="2">
        <f>+O40+P60</f>
        <v>-2024356</v>
      </c>
      <c r="Q39" s="2">
        <f>+P40+Q60</f>
        <v>-2024356</v>
      </c>
      <c r="R39" s="2">
        <f>+O39</f>
        <v>-2024356</v>
      </c>
      <c r="S39" s="2">
        <f>+Q40+S60</f>
        <v>-2024356</v>
      </c>
      <c r="T39" s="2">
        <f>+S40+T60</f>
        <v>-2024356</v>
      </c>
      <c r="U39" s="2">
        <f>+T40+U60</f>
        <v>-2024356</v>
      </c>
      <c r="V39" s="2">
        <f>+S39</f>
        <v>-2024356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393000</v>
      </c>
      <c r="D40" s="43">
        <f t="shared" ref="D40:AA40" si="4">+D38+D39</f>
        <v>0</v>
      </c>
      <c r="E40" s="44">
        <f t="shared" si="4"/>
        <v>1670917</v>
      </c>
      <c r="F40" s="45">
        <f t="shared" si="4"/>
        <v>1670917</v>
      </c>
      <c r="G40" s="45">
        <f t="shared" si="4"/>
        <v>0</v>
      </c>
      <c r="H40" s="45">
        <f t="shared" si="4"/>
        <v>-22</v>
      </c>
      <c r="I40" s="45">
        <f t="shared" si="4"/>
        <v>-35167</v>
      </c>
      <c r="J40" s="45">
        <f>+I40</f>
        <v>-35167</v>
      </c>
      <c r="K40" s="45">
        <f t="shared" si="4"/>
        <v>-11640547</v>
      </c>
      <c r="L40" s="45">
        <f t="shared" si="4"/>
        <v>1025510</v>
      </c>
      <c r="M40" s="45">
        <f t="shared" si="4"/>
        <v>-2024356</v>
      </c>
      <c r="N40" s="45">
        <f>+M40</f>
        <v>-2024356</v>
      </c>
      <c r="O40" s="45">
        <f t="shared" si="4"/>
        <v>-2024356</v>
      </c>
      <c r="P40" s="45">
        <f t="shared" si="4"/>
        <v>-2024356</v>
      </c>
      <c r="Q40" s="45">
        <f t="shared" si="4"/>
        <v>-2024356</v>
      </c>
      <c r="R40" s="45">
        <f>+Q40</f>
        <v>-2024356</v>
      </c>
      <c r="S40" s="45">
        <f t="shared" si="4"/>
        <v>-2024356</v>
      </c>
      <c r="T40" s="45">
        <f t="shared" si="4"/>
        <v>-2024356</v>
      </c>
      <c r="U40" s="45">
        <f t="shared" si="4"/>
        <v>-2024356</v>
      </c>
      <c r="V40" s="45">
        <f>+U40</f>
        <v>-2024356</v>
      </c>
      <c r="W40" s="45">
        <f>+V40</f>
        <v>-2024356</v>
      </c>
      <c r="X40" s="45">
        <f t="shared" si="4"/>
        <v>835458</v>
      </c>
      <c r="Y40" s="45">
        <f t="shared" si="4"/>
        <v>-2859814</v>
      </c>
      <c r="Z40" s="46">
        <f>+IF(X40&lt;&gt;0,+(Y40/X40)*100,0)</f>
        <v>-342.3049393266927</v>
      </c>
      <c r="AA40" s="47">
        <f t="shared" si="4"/>
        <v>1670917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10643108</v>
      </c>
      <c r="D7" s="18"/>
      <c r="E7" s="19">
        <v>10140301</v>
      </c>
      <c r="F7" s="20">
        <v>10140301</v>
      </c>
      <c r="G7" s="20">
        <v>906299</v>
      </c>
      <c r="H7" s="20">
        <v>927336</v>
      </c>
      <c r="I7" s="20">
        <v>814086</v>
      </c>
      <c r="J7" s="20">
        <v>2647721</v>
      </c>
      <c r="K7" s="20">
        <v>882412</v>
      </c>
      <c r="L7" s="20">
        <v>776096</v>
      </c>
      <c r="M7" s="20">
        <v>788359</v>
      </c>
      <c r="N7" s="20">
        <v>2446867</v>
      </c>
      <c r="O7" s="20"/>
      <c r="P7" s="20"/>
      <c r="Q7" s="20"/>
      <c r="R7" s="20"/>
      <c r="S7" s="20"/>
      <c r="T7" s="20"/>
      <c r="U7" s="20"/>
      <c r="V7" s="20"/>
      <c r="W7" s="20">
        <v>5094588</v>
      </c>
      <c r="X7" s="20">
        <v>5070138</v>
      </c>
      <c r="Y7" s="20">
        <v>24450</v>
      </c>
      <c r="Z7" s="21">
        <v>0.48223539477623684</v>
      </c>
      <c r="AA7" s="22">
        <v>10140301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84046</v>
      </c>
      <c r="D11" s="18"/>
      <c r="E11" s="19">
        <v>1605536</v>
      </c>
      <c r="F11" s="20">
        <v>1605536</v>
      </c>
      <c r="G11" s="20">
        <v>6027</v>
      </c>
      <c r="H11" s="20">
        <v>7229</v>
      </c>
      <c r="I11" s="20">
        <v>6478</v>
      </c>
      <c r="J11" s="20">
        <v>19734</v>
      </c>
      <c r="K11" s="20">
        <v>7581</v>
      </c>
      <c r="L11" s="20">
        <v>7401</v>
      </c>
      <c r="M11" s="20">
        <v>5472</v>
      </c>
      <c r="N11" s="20">
        <v>20454</v>
      </c>
      <c r="O11" s="20"/>
      <c r="P11" s="20"/>
      <c r="Q11" s="20"/>
      <c r="R11" s="20"/>
      <c r="S11" s="20"/>
      <c r="T11" s="20"/>
      <c r="U11" s="20"/>
      <c r="V11" s="20"/>
      <c r="W11" s="20">
        <v>40188</v>
      </c>
      <c r="X11" s="20">
        <v>802770</v>
      </c>
      <c r="Y11" s="20">
        <v>-762582</v>
      </c>
      <c r="Z11" s="21">
        <v>-94.993833850293356</v>
      </c>
      <c r="AA11" s="22">
        <v>1605536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-28840783</v>
      </c>
      <c r="D14" s="18"/>
      <c r="E14" s="19">
        <v>-27815952</v>
      </c>
      <c r="F14" s="20">
        <v>-27815952</v>
      </c>
      <c r="G14" s="20">
        <v>-2339400</v>
      </c>
      <c r="H14" s="20">
        <v>-222140</v>
      </c>
      <c r="I14" s="20">
        <v>-89592</v>
      </c>
      <c r="J14" s="20">
        <v>-2651132</v>
      </c>
      <c r="K14" s="20">
        <v>-1086750</v>
      </c>
      <c r="L14" s="20">
        <v>-1454749</v>
      </c>
      <c r="M14" s="20">
        <v>-3265650</v>
      </c>
      <c r="N14" s="20">
        <v>-5807149</v>
      </c>
      <c r="O14" s="20"/>
      <c r="P14" s="20"/>
      <c r="Q14" s="20"/>
      <c r="R14" s="20"/>
      <c r="S14" s="20"/>
      <c r="T14" s="20"/>
      <c r="U14" s="20"/>
      <c r="V14" s="20"/>
      <c r="W14" s="20">
        <v>-8458281</v>
      </c>
      <c r="X14" s="20">
        <v>-13907976</v>
      </c>
      <c r="Y14" s="20">
        <v>5449695</v>
      </c>
      <c r="Z14" s="21">
        <v>-39.183954588359946</v>
      </c>
      <c r="AA14" s="22">
        <v>-27815952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-18113629</v>
      </c>
      <c r="D17" s="26">
        <f>SUM(D6:D16)</f>
        <v>0</v>
      </c>
      <c r="E17" s="27">
        <f t="shared" si="0"/>
        <v>-16070115</v>
      </c>
      <c r="F17" s="28">
        <f t="shared" si="0"/>
        <v>-16070115</v>
      </c>
      <c r="G17" s="28">
        <f t="shared" si="0"/>
        <v>-1427074</v>
      </c>
      <c r="H17" s="28">
        <f t="shared" si="0"/>
        <v>712425</v>
      </c>
      <c r="I17" s="28">
        <f t="shared" si="0"/>
        <v>730972</v>
      </c>
      <c r="J17" s="28">
        <f t="shared" si="0"/>
        <v>16323</v>
      </c>
      <c r="K17" s="28">
        <f t="shared" si="0"/>
        <v>-196757</v>
      </c>
      <c r="L17" s="28">
        <f t="shared" si="0"/>
        <v>-671252</v>
      </c>
      <c r="M17" s="28">
        <f t="shared" si="0"/>
        <v>-2471819</v>
      </c>
      <c r="N17" s="28">
        <f t="shared" si="0"/>
        <v>-3339828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-3323505</v>
      </c>
      <c r="X17" s="28">
        <f t="shared" si="0"/>
        <v>-8035068</v>
      </c>
      <c r="Y17" s="28">
        <f t="shared" si="0"/>
        <v>4711563</v>
      </c>
      <c r="Z17" s="29">
        <f>+IF(X17&lt;&gt;0,+(Y17/X17)*100,0)</f>
        <v>-58.637500018668163</v>
      </c>
      <c r="AA17" s="30">
        <f>SUM(AA6:AA16)</f>
        <v>-16070115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-14943120</v>
      </c>
      <c r="D26" s="18"/>
      <c r="E26" s="19">
        <v>-6616213</v>
      </c>
      <c r="F26" s="20">
        <v>-6616213</v>
      </c>
      <c r="G26" s="20">
        <v>-2856372</v>
      </c>
      <c r="H26" s="20"/>
      <c r="I26" s="20">
        <v>-1274863</v>
      </c>
      <c r="J26" s="20">
        <v>-4131235</v>
      </c>
      <c r="K26" s="20">
        <v>-435269</v>
      </c>
      <c r="L26" s="20">
        <v>-115613</v>
      </c>
      <c r="M26" s="20">
        <v>-828690</v>
      </c>
      <c r="N26" s="20">
        <v>-1379572</v>
      </c>
      <c r="O26" s="20"/>
      <c r="P26" s="20"/>
      <c r="Q26" s="20"/>
      <c r="R26" s="20"/>
      <c r="S26" s="20"/>
      <c r="T26" s="20"/>
      <c r="U26" s="20"/>
      <c r="V26" s="20"/>
      <c r="W26" s="20">
        <v>-5510807</v>
      </c>
      <c r="X26" s="20">
        <v>-3308106</v>
      </c>
      <c r="Y26" s="20">
        <v>-2202701</v>
      </c>
      <c r="Z26" s="21">
        <v>66.584958281264264</v>
      </c>
      <c r="AA26" s="22">
        <v>-6616213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-14943120</v>
      </c>
      <c r="D27" s="26">
        <f>SUM(D21:D26)</f>
        <v>0</v>
      </c>
      <c r="E27" s="27">
        <f t="shared" si="1"/>
        <v>-6616213</v>
      </c>
      <c r="F27" s="28">
        <f t="shared" si="1"/>
        <v>-6616213</v>
      </c>
      <c r="G27" s="28">
        <f t="shared" si="1"/>
        <v>-2856372</v>
      </c>
      <c r="H27" s="28">
        <f t="shared" si="1"/>
        <v>0</v>
      </c>
      <c r="I27" s="28">
        <f t="shared" si="1"/>
        <v>-1274863</v>
      </c>
      <c r="J27" s="28">
        <f t="shared" si="1"/>
        <v>-4131235</v>
      </c>
      <c r="K27" s="28">
        <f t="shared" si="1"/>
        <v>-435269</v>
      </c>
      <c r="L27" s="28">
        <f t="shared" si="1"/>
        <v>-115613</v>
      </c>
      <c r="M27" s="28">
        <f t="shared" si="1"/>
        <v>-828690</v>
      </c>
      <c r="N27" s="28">
        <f t="shared" si="1"/>
        <v>-1379572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-5510807</v>
      </c>
      <c r="X27" s="28">
        <f t="shared" si="1"/>
        <v>-3308106</v>
      </c>
      <c r="Y27" s="28">
        <f t="shared" si="1"/>
        <v>-2202701</v>
      </c>
      <c r="Z27" s="29">
        <f>+IF(X27&lt;&gt;0,+(Y27/X27)*100,0)</f>
        <v>66.584958281264264</v>
      </c>
      <c r="AA27" s="30">
        <f>SUM(AA21:AA26)</f>
        <v>-6616213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-33056749</v>
      </c>
      <c r="D38" s="32">
        <f>+D17+D27+D36</f>
        <v>0</v>
      </c>
      <c r="E38" s="33">
        <f t="shared" si="3"/>
        <v>-22686328</v>
      </c>
      <c r="F38" s="2">
        <f t="shared" si="3"/>
        <v>-22686328</v>
      </c>
      <c r="G38" s="2">
        <f t="shared" si="3"/>
        <v>-4283446</v>
      </c>
      <c r="H38" s="2">
        <f t="shared" si="3"/>
        <v>712425</v>
      </c>
      <c r="I38" s="2">
        <f t="shared" si="3"/>
        <v>-543891</v>
      </c>
      <c r="J38" s="2">
        <f t="shared" si="3"/>
        <v>-4114912</v>
      </c>
      <c r="K38" s="2">
        <f t="shared" si="3"/>
        <v>-632026</v>
      </c>
      <c r="L38" s="2">
        <f t="shared" si="3"/>
        <v>-786865</v>
      </c>
      <c r="M38" s="2">
        <f t="shared" si="3"/>
        <v>-3300509</v>
      </c>
      <c r="N38" s="2">
        <f t="shared" si="3"/>
        <v>-4719400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-8834312</v>
      </c>
      <c r="X38" s="2">
        <f t="shared" si="3"/>
        <v>-11343174</v>
      </c>
      <c r="Y38" s="2">
        <f t="shared" si="3"/>
        <v>2508862</v>
      </c>
      <c r="Z38" s="34">
        <f>+IF(X38&lt;&gt;0,+(Y38/X38)*100,0)</f>
        <v>-22.117812880239693</v>
      </c>
      <c r="AA38" s="35">
        <f>+AA17+AA27+AA36</f>
        <v>-22686328</v>
      </c>
    </row>
    <row r="39" spans="1:27" x14ac:dyDescent="0.25">
      <c r="A39" s="23" t="s">
        <v>60</v>
      </c>
      <c r="B39" s="17"/>
      <c r="C39" s="32">
        <v>17935974</v>
      </c>
      <c r="D39" s="32"/>
      <c r="E39" s="33">
        <v>17935974</v>
      </c>
      <c r="F39" s="2">
        <v>17935974</v>
      </c>
      <c r="G39" s="2">
        <v>-15127271</v>
      </c>
      <c r="H39" s="2">
        <f>+G40+H60</f>
        <v>-19410717</v>
      </c>
      <c r="I39" s="2">
        <f>+H40+I60</f>
        <v>-18698292</v>
      </c>
      <c r="J39" s="2">
        <f>+G39</f>
        <v>-15127271</v>
      </c>
      <c r="K39" s="2">
        <f>+I40+K60</f>
        <v>-19242183</v>
      </c>
      <c r="L39" s="2">
        <f>+K40+L60</f>
        <v>-19874209</v>
      </c>
      <c r="M39" s="2">
        <f>+L40+M60</f>
        <v>-20661074</v>
      </c>
      <c r="N39" s="2">
        <f>+K39</f>
        <v>-19242183</v>
      </c>
      <c r="O39" s="2">
        <f>+M40+O60</f>
        <v>-23961583</v>
      </c>
      <c r="P39" s="2">
        <f>+O40+P60</f>
        <v>-23961583</v>
      </c>
      <c r="Q39" s="2">
        <f>+P40+Q60</f>
        <v>-23961583</v>
      </c>
      <c r="R39" s="2">
        <f>+O39</f>
        <v>-23961583</v>
      </c>
      <c r="S39" s="2">
        <f>+Q40+S60</f>
        <v>-23961583</v>
      </c>
      <c r="T39" s="2">
        <f>+S40+T60</f>
        <v>-23961583</v>
      </c>
      <c r="U39" s="2">
        <f>+T40+U60</f>
        <v>-23961583</v>
      </c>
      <c r="V39" s="2">
        <f>+S39</f>
        <v>-23961583</v>
      </c>
      <c r="W39" s="2">
        <f>+G39</f>
        <v>-15127271</v>
      </c>
      <c r="X39" s="2">
        <v>17935974</v>
      </c>
      <c r="Y39" s="2">
        <f>+W39-X39</f>
        <v>-33063245</v>
      </c>
      <c r="Z39" s="34">
        <f>+IF(X39&lt;&gt;0,+(Y39/X39)*100,0)</f>
        <v>-184.34039322313916</v>
      </c>
      <c r="AA39" s="35">
        <v>17935974</v>
      </c>
    </row>
    <row r="40" spans="1:27" x14ac:dyDescent="0.25">
      <c r="A40" s="41" t="s">
        <v>62</v>
      </c>
      <c r="B40" s="42" t="s">
        <v>61</v>
      </c>
      <c r="C40" s="43">
        <f>+C38+C39</f>
        <v>-15120775</v>
      </c>
      <c r="D40" s="43">
        <f t="shared" ref="D40:AA40" si="4">+D38+D39</f>
        <v>0</v>
      </c>
      <c r="E40" s="44">
        <f t="shared" si="4"/>
        <v>-4750354</v>
      </c>
      <c r="F40" s="45">
        <f t="shared" si="4"/>
        <v>-4750354</v>
      </c>
      <c r="G40" s="45">
        <f t="shared" si="4"/>
        <v>-19410717</v>
      </c>
      <c r="H40" s="45">
        <f t="shared" si="4"/>
        <v>-18698292</v>
      </c>
      <c r="I40" s="45">
        <f t="shared" si="4"/>
        <v>-19242183</v>
      </c>
      <c r="J40" s="45">
        <f>+I40</f>
        <v>-19242183</v>
      </c>
      <c r="K40" s="45">
        <f t="shared" si="4"/>
        <v>-19874209</v>
      </c>
      <c r="L40" s="45">
        <f t="shared" si="4"/>
        <v>-20661074</v>
      </c>
      <c r="M40" s="45">
        <f t="shared" si="4"/>
        <v>-23961583</v>
      </c>
      <c r="N40" s="45">
        <f>+M40</f>
        <v>-23961583</v>
      </c>
      <c r="O40" s="45">
        <f t="shared" si="4"/>
        <v>-23961583</v>
      </c>
      <c r="P40" s="45">
        <f t="shared" si="4"/>
        <v>-23961583</v>
      </c>
      <c r="Q40" s="45">
        <f t="shared" si="4"/>
        <v>-23961583</v>
      </c>
      <c r="R40" s="45">
        <f>+Q40</f>
        <v>-23961583</v>
      </c>
      <c r="S40" s="45">
        <f t="shared" si="4"/>
        <v>-23961583</v>
      </c>
      <c r="T40" s="45">
        <f t="shared" si="4"/>
        <v>-23961583</v>
      </c>
      <c r="U40" s="45">
        <f t="shared" si="4"/>
        <v>-23961583</v>
      </c>
      <c r="V40" s="45">
        <f>+U40</f>
        <v>-23961583</v>
      </c>
      <c r="W40" s="45">
        <f>+V40</f>
        <v>-23961583</v>
      </c>
      <c r="X40" s="45">
        <f t="shared" si="4"/>
        <v>6592800</v>
      </c>
      <c r="Y40" s="45">
        <f t="shared" si="4"/>
        <v>-30554383</v>
      </c>
      <c r="Z40" s="46">
        <f>+IF(X40&lt;&gt;0,+(Y40/X40)*100,0)</f>
        <v>-463.45077963839339</v>
      </c>
      <c r="AA40" s="47">
        <f t="shared" si="4"/>
        <v>-4750354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-15127271</v>
      </c>
      <c r="J60">
        <v>-15127271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12174992</v>
      </c>
      <c r="D7" s="18"/>
      <c r="E7" s="19">
        <v>64343772</v>
      </c>
      <c r="F7" s="20">
        <v>64343772</v>
      </c>
      <c r="G7" s="20">
        <v>1196146</v>
      </c>
      <c r="H7" s="20">
        <v>1172601</v>
      </c>
      <c r="I7" s="20">
        <v>1198017</v>
      </c>
      <c r="J7" s="20">
        <v>3566764</v>
      </c>
      <c r="K7" s="20">
        <v>1301331</v>
      </c>
      <c r="L7" s="20">
        <v>1234195</v>
      </c>
      <c r="M7" s="20">
        <v>1284494</v>
      </c>
      <c r="N7" s="20">
        <v>3820020</v>
      </c>
      <c r="O7" s="20"/>
      <c r="P7" s="20"/>
      <c r="Q7" s="20"/>
      <c r="R7" s="20"/>
      <c r="S7" s="20"/>
      <c r="T7" s="20"/>
      <c r="U7" s="20"/>
      <c r="V7" s="20"/>
      <c r="W7" s="20">
        <v>7386784</v>
      </c>
      <c r="X7" s="20">
        <v>32171886</v>
      </c>
      <c r="Y7" s="20">
        <v>-24785102</v>
      </c>
      <c r="Z7" s="21">
        <v>-77.039630191403759</v>
      </c>
      <c r="AA7" s="22">
        <v>64343772</v>
      </c>
    </row>
    <row r="8" spans="1:27" x14ac:dyDescent="0.25">
      <c r="A8" s="23" t="s">
        <v>36</v>
      </c>
      <c r="B8" s="17" t="s">
        <v>32</v>
      </c>
      <c r="C8" s="18">
        <v>22705</v>
      </c>
      <c r="D8" s="18"/>
      <c r="E8" s="19">
        <v>35316</v>
      </c>
      <c r="F8" s="20">
        <v>35316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17658</v>
      </c>
      <c r="Y8" s="20">
        <v>-17658</v>
      </c>
      <c r="Z8" s="21">
        <v>-100</v>
      </c>
      <c r="AA8" s="22">
        <v>35316</v>
      </c>
    </row>
    <row r="9" spans="1:27" x14ac:dyDescent="0.25">
      <c r="A9" s="23" t="s">
        <v>37</v>
      </c>
      <c r="B9" s="17" t="s">
        <v>6</v>
      </c>
      <c r="C9" s="18">
        <v>6950</v>
      </c>
      <c r="D9" s="18"/>
      <c r="E9" s="19">
        <v>1608000</v>
      </c>
      <c r="F9" s="20">
        <v>1608000</v>
      </c>
      <c r="G9" s="20">
        <v>32</v>
      </c>
      <c r="H9" s="20">
        <v>33</v>
      </c>
      <c r="I9" s="20">
        <v>49</v>
      </c>
      <c r="J9" s="20">
        <v>114</v>
      </c>
      <c r="K9" s="20">
        <v>16</v>
      </c>
      <c r="L9" s="20">
        <v>16</v>
      </c>
      <c r="M9" s="20">
        <v>16</v>
      </c>
      <c r="N9" s="20">
        <v>48</v>
      </c>
      <c r="O9" s="20"/>
      <c r="P9" s="20"/>
      <c r="Q9" s="20"/>
      <c r="R9" s="20"/>
      <c r="S9" s="20"/>
      <c r="T9" s="20"/>
      <c r="U9" s="20"/>
      <c r="V9" s="20"/>
      <c r="W9" s="20">
        <v>162</v>
      </c>
      <c r="X9" s="20">
        <v>804000</v>
      </c>
      <c r="Y9" s="20">
        <v>-803838</v>
      </c>
      <c r="Z9" s="21">
        <v>-99.979850746268667</v>
      </c>
      <c r="AA9" s="22">
        <v>1608000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62094</v>
      </c>
      <c r="D11" s="18"/>
      <c r="E11" s="19">
        <v>7592448</v>
      </c>
      <c r="F11" s="20">
        <v>7592448</v>
      </c>
      <c r="G11" s="20">
        <v>7793</v>
      </c>
      <c r="H11" s="20">
        <v>7169</v>
      </c>
      <c r="I11" s="20">
        <v>7847</v>
      </c>
      <c r="J11" s="20">
        <v>22809</v>
      </c>
      <c r="K11" s="20">
        <v>6645</v>
      </c>
      <c r="L11" s="20">
        <v>8358</v>
      </c>
      <c r="M11" s="20">
        <v>12270</v>
      </c>
      <c r="N11" s="20">
        <v>27273</v>
      </c>
      <c r="O11" s="20"/>
      <c r="P11" s="20"/>
      <c r="Q11" s="20"/>
      <c r="R11" s="20"/>
      <c r="S11" s="20"/>
      <c r="T11" s="20"/>
      <c r="U11" s="20"/>
      <c r="V11" s="20"/>
      <c r="W11" s="20">
        <v>50082</v>
      </c>
      <c r="X11" s="20">
        <v>3796224</v>
      </c>
      <c r="Y11" s="20">
        <v>-3746142</v>
      </c>
      <c r="Z11" s="21">
        <v>-98.680741705442045</v>
      </c>
      <c r="AA11" s="22">
        <v>7592448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-44882894</v>
      </c>
      <c r="D14" s="18"/>
      <c r="E14" s="19">
        <v>-52636056</v>
      </c>
      <c r="F14" s="20">
        <v>-52636056</v>
      </c>
      <c r="G14" s="20">
        <v>-3599192</v>
      </c>
      <c r="H14" s="20">
        <v>-2740995</v>
      </c>
      <c r="I14" s="20">
        <v>-5197754</v>
      </c>
      <c r="J14" s="20">
        <v>-11537941</v>
      </c>
      <c r="K14" s="20">
        <v>-7328827</v>
      </c>
      <c r="L14" s="20">
        <v>-882639</v>
      </c>
      <c r="M14" s="20">
        <v>-8568228</v>
      </c>
      <c r="N14" s="20">
        <v>-16779694</v>
      </c>
      <c r="O14" s="20"/>
      <c r="P14" s="20"/>
      <c r="Q14" s="20"/>
      <c r="R14" s="20"/>
      <c r="S14" s="20"/>
      <c r="T14" s="20"/>
      <c r="U14" s="20"/>
      <c r="V14" s="20"/>
      <c r="W14" s="20">
        <v>-28317635</v>
      </c>
      <c r="X14" s="20">
        <v>-26318028</v>
      </c>
      <c r="Y14" s="20">
        <v>-1999607</v>
      </c>
      <c r="Z14" s="21">
        <v>7.5978602956118131</v>
      </c>
      <c r="AA14" s="22">
        <v>-52636056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-78900</v>
      </c>
      <c r="F16" s="20">
        <v>-78900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-39450</v>
      </c>
      <c r="Y16" s="20">
        <v>39450</v>
      </c>
      <c r="Z16" s="21">
        <v>-100</v>
      </c>
      <c r="AA16" s="22">
        <v>-78900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-32616153</v>
      </c>
      <c r="D17" s="26">
        <f>SUM(D6:D16)</f>
        <v>0</v>
      </c>
      <c r="E17" s="27">
        <f t="shared" si="0"/>
        <v>20864580</v>
      </c>
      <c r="F17" s="28">
        <f t="shared" si="0"/>
        <v>20864580</v>
      </c>
      <c r="G17" s="28">
        <f t="shared" si="0"/>
        <v>-2395221</v>
      </c>
      <c r="H17" s="28">
        <f t="shared" si="0"/>
        <v>-1561192</v>
      </c>
      <c r="I17" s="28">
        <f t="shared" si="0"/>
        <v>-3991841</v>
      </c>
      <c r="J17" s="28">
        <f t="shared" si="0"/>
        <v>-7948254</v>
      </c>
      <c r="K17" s="28">
        <f t="shared" si="0"/>
        <v>-6020835</v>
      </c>
      <c r="L17" s="28">
        <f t="shared" si="0"/>
        <v>359930</v>
      </c>
      <c r="M17" s="28">
        <f t="shared" si="0"/>
        <v>-7271448</v>
      </c>
      <c r="N17" s="28">
        <f t="shared" si="0"/>
        <v>-12932353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-20880607</v>
      </c>
      <c r="X17" s="28">
        <f t="shared" si="0"/>
        <v>10432290</v>
      </c>
      <c r="Y17" s="28">
        <f t="shared" si="0"/>
        <v>-31312897</v>
      </c>
      <c r="Z17" s="29">
        <f>+IF(X17&lt;&gt;0,+(Y17/X17)*100,0)</f>
        <v>-300.15362878140849</v>
      </c>
      <c r="AA17" s="30">
        <f>SUM(AA6:AA16)</f>
        <v>20864580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-1173000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-1173000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-33789153</v>
      </c>
      <c r="D38" s="32">
        <f>+D17+D27+D36</f>
        <v>0</v>
      </c>
      <c r="E38" s="33">
        <f t="shared" si="3"/>
        <v>20864580</v>
      </c>
      <c r="F38" s="2">
        <f t="shared" si="3"/>
        <v>20864580</v>
      </c>
      <c r="G38" s="2">
        <f t="shared" si="3"/>
        <v>-2395221</v>
      </c>
      <c r="H38" s="2">
        <f t="shared" si="3"/>
        <v>-1561192</v>
      </c>
      <c r="I38" s="2">
        <f t="shared" si="3"/>
        <v>-3991841</v>
      </c>
      <c r="J38" s="2">
        <f t="shared" si="3"/>
        <v>-7948254</v>
      </c>
      <c r="K38" s="2">
        <f t="shared" si="3"/>
        <v>-6020835</v>
      </c>
      <c r="L38" s="2">
        <f t="shared" si="3"/>
        <v>359930</v>
      </c>
      <c r="M38" s="2">
        <f t="shared" si="3"/>
        <v>-7271448</v>
      </c>
      <c r="N38" s="2">
        <f t="shared" si="3"/>
        <v>-12932353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-20880607</v>
      </c>
      <c r="X38" s="2">
        <f t="shared" si="3"/>
        <v>10432290</v>
      </c>
      <c r="Y38" s="2">
        <f t="shared" si="3"/>
        <v>-31312897</v>
      </c>
      <c r="Z38" s="34">
        <f>+IF(X38&lt;&gt;0,+(Y38/X38)*100,0)</f>
        <v>-300.15362878140849</v>
      </c>
      <c r="AA38" s="35">
        <f>+AA17+AA27+AA36</f>
        <v>20864580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-33570911</v>
      </c>
      <c r="H39" s="2">
        <f>+G40+H60</f>
        <v>-35966132</v>
      </c>
      <c r="I39" s="2">
        <f>+H40+I60</f>
        <v>-37527324</v>
      </c>
      <c r="J39" s="2">
        <f>+G39</f>
        <v>-33570911</v>
      </c>
      <c r="K39" s="2">
        <f>+I40+K60</f>
        <v>-41519165</v>
      </c>
      <c r="L39" s="2">
        <f>+K40+L60</f>
        <v>-47540000</v>
      </c>
      <c r="M39" s="2">
        <f>+L40+M60</f>
        <v>-47180070</v>
      </c>
      <c r="N39" s="2">
        <f>+K39</f>
        <v>-41519165</v>
      </c>
      <c r="O39" s="2">
        <f>+M40+O60</f>
        <v>-54451518</v>
      </c>
      <c r="P39" s="2">
        <f>+O40+P60</f>
        <v>-54451518</v>
      </c>
      <c r="Q39" s="2">
        <f>+P40+Q60</f>
        <v>-54451518</v>
      </c>
      <c r="R39" s="2">
        <f>+O39</f>
        <v>-54451518</v>
      </c>
      <c r="S39" s="2">
        <f>+Q40+S60</f>
        <v>-54451518</v>
      </c>
      <c r="T39" s="2">
        <f>+S40+T60</f>
        <v>-54451518</v>
      </c>
      <c r="U39" s="2">
        <f>+T40+U60</f>
        <v>-54451518</v>
      </c>
      <c r="V39" s="2">
        <f>+S39</f>
        <v>-54451518</v>
      </c>
      <c r="W39" s="2">
        <f>+G39</f>
        <v>-33570911</v>
      </c>
      <c r="X39" s="2"/>
      <c r="Y39" s="2">
        <f>+W39-X39</f>
        <v>-33570911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-33789153</v>
      </c>
      <c r="D40" s="43">
        <f t="shared" ref="D40:AA40" si="4">+D38+D39</f>
        <v>0</v>
      </c>
      <c r="E40" s="44">
        <f t="shared" si="4"/>
        <v>20864580</v>
      </c>
      <c r="F40" s="45">
        <f t="shared" si="4"/>
        <v>20864580</v>
      </c>
      <c r="G40" s="45">
        <f t="shared" si="4"/>
        <v>-35966132</v>
      </c>
      <c r="H40" s="45">
        <f t="shared" si="4"/>
        <v>-37527324</v>
      </c>
      <c r="I40" s="45">
        <f t="shared" si="4"/>
        <v>-41519165</v>
      </c>
      <c r="J40" s="45">
        <f>+I40</f>
        <v>-41519165</v>
      </c>
      <c r="K40" s="45">
        <f t="shared" si="4"/>
        <v>-47540000</v>
      </c>
      <c r="L40" s="45">
        <f t="shared" si="4"/>
        <v>-47180070</v>
      </c>
      <c r="M40" s="45">
        <f t="shared" si="4"/>
        <v>-54451518</v>
      </c>
      <c r="N40" s="45">
        <f>+M40</f>
        <v>-54451518</v>
      </c>
      <c r="O40" s="45">
        <f t="shared" si="4"/>
        <v>-54451518</v>
      </c>
      <c r="P40" s="45">
        <f t="shared" si="4"/>
        <v>-54451518</v>
      </c>
      <c r="Q40" s="45">
        <f t="shared" si="4"/>
        <v>-54451518</v>
      </c>
      <c r="R40" s="45">
        <f>+Q40</f>
        <v>-54451518</v>
      </c>
      <c r="S40" s="45">
        <f t="shared" si="4"/>
        <v>-54451518</v>
      </c>
      <c r="T40" s="45">
        <f t="shared" si="4"/>
        <v>-54451518</v>
      </c>
      <c r="U40" s="45">
        <f t="shared" si="4"/>
        <v>-54451518</v>
      </c>
      <c r="V40" s="45">
        <f>+U40</f>
        <v>-54451518</v>
      </c>
      <c r="W40" s="45">
        <f>+V40</f>
        <v>-54451518</v>
      </c>
      <c r="X40" s="45">
        <f t="shared" si="4"/>
        <v>10432290</v>
      </c>
      <c r="Y40" s="45">
        <f t="shared" si="4"/>
        <v>-64883808</v>
      </c>
      <c r="Z40" s="46">
        <f>+IF(X40&lt;&gt;0,+(Y40/X40)*100,0)</f>
        <v>-621.95172871919783</v>
      </c>
      <c r="AA40" s="47">
        <f t="shared" si="4"/>
        <v>20864580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-33570911</v>
      </c>
      <c r="J60">
        <v>-33570911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15921780</v>
      </c>
      <c r="D7" s="18"/>
      <c r="E7" s="19">
        <v>23261772</v>
      </c>
      <c r="F7" s="20">
        <v>23261772</v>
      </c>
      <c r="G7" s="20">
        <v>1352503</v>
      </c>
      <c r="H7" s="20">
        <v>1448533</v>
      </c>
      <c r="I7" s="20">
        <v>1446188</v>
      </c>
      <c r="J7" s="20">
        <v>4247224</v>
      </c>
      <c r="K7" s="20">
        <v>1548522</v>
      </c>
      <c r="L7" s="20">
        <v>1479366</v>
      </c>
      <c r="M7" s="20">
        <v>1455427</v>
      </c>
      <c r="N7" s="20">
        <v>4483315</v>
      </c>
      <c r="O7" s="20"/>
      <c r="P7" s="20"/>
      <c r="Q7" s="20"/>
      <c r="R7" s="20"/>
      <c r="S7" s="20"/>
      <c r="T7" s="20"/>
      <c r="U7" s="20"/>
      <c r="V7" s="20"/>
      <c r="W7" s="20">
        <v>8730539</v>
      </c>
      <c r="X7" s="20">
        <v>11630886</v>
      </c>
      <c r="Y7" s="20">
        <v>-2900347</v>
      </c>
      <c r="Z7" s="21">
        <v>-24.936595543968018</v>
      </c>
      <c r="AA7" s="22">
        <v>23261772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-491899</v>
      </c>
      <c r="D14" s="18"/>
      <c r="E14" s="19">
        <v>-22717236</v>
      </c>
      <c r="F14" s="20">
        <v>-22717236</v>
      </c>
      <c r="G14" s="20">
        <v>-124800</v>
      </c>
      <c r="H14" s="20"/>
      <c r="I14" s="20">
        <v>-510709</v>
      </c>
      <c r="J14" s="20">
        <v>-635509</v>
      </c>
      <c r="K14" s="20"/>
      <c r="L14" s="20">
        <v>-29950</v>
      </c>
      <c r="M14" s="20">
        <v>-148800</v>
      </c>
      <c r="N14" s="20">
        <v>-178750</v>
      </c>
      <c r="O14" s="20"/>
      <c r="P14" s="20"/>
      <c r="Q14" s="20"/>
      <c r="R14" s="20"/>
      <c r="S14" s="20"/>
      <c r="T14" s="20"/>
      <c r="U14" s="20"/>
      <c r="V14" s="20"/>
      <c r="W14" s="20">
        <v>-814259</v>
      </c>
      <c r="X14" s="20">
        <v>-11358618</v>
      </c>
      <c r="Y14" s="20">
        <v>10544359</v>
      </c>
      <c r="Z14" s="21">
        <v>-92.83135501167483</v>
      </c>
      <c r="AA14" s="22">
        <v>-22717236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15429881</v>
      </c>
      <c r="D17" s="26">
        <f>SUM(D6:D16)</f>
        <v>0</v>
      </c>
      <c r="E17" s="27">
        <f t="shared" si="0"/>
        <v>544536</v>
      </c>
      <c r="F17" s="28">
        <f t="shared" si="0"/>
        <v>544536</v>
      </c>
      <c r="G17" s="28">
        <f t="shared" si="0"/>
        <v>1227703</v>
      </c>
      <c r="H17" s="28">
        <f t="shared" si="0"/>
        <v>1448533</v>
      </c>
      <c r="I17" s="28">
        <f t="shared" si="0"/>
        <v>935479</v>
      </c>
      <c r="J17" s="28">
        <f t="shared" si="0"/>
        <v>3611715</v>
      </c>
      <c r="K17" s="28">
        <f t="shared" si="0"/>
        <v>1548522</v>
      </c>
      <c r="L17" s="28">
        <f t="shared" si="0"/>
        <v>1449416</v>
      </c>
      <c r="M17" s="28">
        <f t="shared" si="0"/>
        <v>1306627</v>
      </c>
      <c r="N17" s="28">
        <f t="shared" si="0"/>
        <v>4304565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7916280</v>
      </c>
      <c r="X17" s="28">
        <f t="shared" si="0"/>
        <v>272268</v>
      </c>
      <c r="Y17" s="28">
        <f t="shared" si="0"/>
        <v>7644012</v>
      </c>
      <c r="Z17" s="29">
        <f>+IF(X17&lt;&gt;0,+(Y17/X17)*100,0)</f>
        <v>2807.5322843668737</v>
      </c>
      <c r="AA17" s="30">
        <f>SUM(AA6:AA16)</f>
        <v>544536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-566982</v>
      </c>
      <c r="L26" s="20"/>
      <c r="M26" s="20"/>
      <c r="N26" s="20">
        <v>-566982</v>
      </c>
      <c r="O26" s="20"/>
      <c r="P26" s="20"/>
      <c r="Q26" s="20"/>
      <c r="R26" s="20"/>
      <c r="S26" s="20"/>
      <c r="T26" s="20"/>
      <c r="U26" s="20"/>
      <c r="V26" s="20"/>
      <c r="W26" s="20">
        <v>-566982</v>
      </c>
      <c r="X26" s="20"/>
      <c r="Y26" s="20">
        <v>-566982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-566982</v>
      </c>
      <c r="L27" s="28">
        <f t="shared" si="1"/>
        <v>0</v>
      </c>
      <c r="M27" s="28">
        <f t="shared" si="1"/>
        <v>0</v>
      </c>
      <c r="N27" s="28">
        <f t="shared" si="1"/>
        <v>-566982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-566982</v>
      </c>
      <c r="X27" s="28">
        <f t="shared" si="1"/>
        <v>0</v>
      </c>
      <c r="Y27" s="28">
        <f t="shared" si="1"/>
        <v>-566982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15429881</v>
      </c>
      <c r="D38" s="32">
        <f>+D17+D27+D36</f>
        <v>0</v>
      </c>
      <c r="E38" s="33">
        <f t="shared" si="3"/>
        <v>544536</v>
      </c>
      <c r="F38" s="2">
        <f t="shared" si="3"/>
        <v>544536</v>
      </c>
      <c r="G38" s="2">
        <f t="shared" si="3"/>
        <v>1227703</v>
      </c>
      <c r="H38" s="2">
        <f t="shared" si="3"/>
        <v>1448533</v>
      </c>
      <c r="I38" s="2">
        <f t="shared" si="3"/>
        <v>935479</v>
      </c>
      <c r="J38" s="2">
        <f t="shared" si="3"/>
        <v>3611715</v>
      </c>
      <c r="K38" s="2">
        <f t="shared" si="3"/>
        <v>981540</v>
      </c>
      <c r="L38" s="2">
        <f t="shared" si="3"/>
        <v>1449416</v>
      </c>
      <c r="M38" s="2">
        <f t="shared" si="3"/>
        <v>1306627</v>
      </c>
      <c r="N38" s="2">
        <f t="shared" si="3"/>
        <v>3737583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7349298</v>
      </c>
      <c r="X38" s="2">
        <f t="shared" si="3"/>
        <v>272268</v>
      </c>
      <c r="Y38" s="2">
        <f t="shared" si="3"/>
        <v>7077030</v>
      </c>
      <c r="Z38" s="34">
        <f>+IF(X38&lt;&gt;0,+(Y38/X38)*100,0)</f>
        <v>2599.2882013310414</v>
      </c>
      <c r="AA38" s="35">
        <f>+AA17+AA27+AA36</f>
        <v>544536</v>
      </c>
    </row>
    <row r="39" spans="1:27" x14ac:dyDescent="0.25">
      <c r="A39" s="23" t="s">
        <v>60</v>
      </c>
      <c r="B39" s="17"/>
      <c r="C39" s="32">
        <v>-3267805</v>
      </c>
      <c r="D39" s="32"/>
      <c r="E39" s="33"/>
      <c r="F39" s="2"/>
      <c r="G39" s="2">
        <v>12156554</v>
      </c>
      <c r="H39" s="2">
        <f>+G40+H60</f>
        <v>13384257</v>
      </c>
      <c r="I39" s="2">
        <f>+H40+I60</f>
        <v>14832790</v>
      </c>
      <c r="J39" s="2">
        <f>+G39</f>
        <v>12156554</v>
      </c>
      <c r="K39" s="2">
        <f>+I40+K60</f>
        <v>15768269</v>
      </c>
      <c r="L39" s="2">
        <f>+K40+L60</f>
        <v>16749809</v>
      </c>
      <c r="M39" s="2">
        <f>+L40+M60</f>
        <v>18199225</v>
      </c>
      <c r="N39" s="2">
        <f>+K39</f>
        <v>15768269</v>
      </c>
      <c r="O39" s="2">
        <f>+M40+O60</f>
        <v>19505852</v>
      </c>
      <c r="P39" s="2">
        <f>+O40+P60</f>
        <v>19505852</v>
      </c>
      <c r="Q39" s="2">
        <f>+P40+Q60</f>
        <v>19505852</v>
      </c>
      <c r="R39" s="2">
        <f>+O39</f>
        <v>19505852</v>
      </c>
      <c r="S39" s="2">
        <f>+Q40+S60</f>
        <v>19505852</v>
      </c>
      <c r="T39" s="2">
        <f>+S40+T60</f>
        <v>19505852</v>
      </c>
      <c r="U39" s="2">
        <f>+T40+U60</f>
        <v>19505852</v>
      </c>
      <c r="V39" s="2">
        <f>+S39</f>
        <v>19505852</v>
      </c>
      <c r="W39" s="2">
        <f>+G39</f>
        <v>12156554</v>
      </c>
      <c r="X39" s="2"/>
      <c r="Y39" s="2">
        <f>+W39-X39</f>
        <v>12156554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12162076</v>
      </c>
      <c r="D40" s="43">
        <f t="shared" ref="D40:AA40" si="4">+D38+D39</f>
        <v>0</v>
      </c>
      <c r="E40" s="44">
        <f t="shared" si="4"/>
        <v>544536</v>
      </c>
      <c r="F40" s="45">
        <f t="shared" si="4"/>
        <v>544536</v>
      </c>
      <c r="G40" s="45">
        <f t="shared" si="4"/>
        <v>13384257</v>
      </c>
      <c r="H40" s="45">
        <f t="shared" si="4"/>
        <v>14832790</v>
      </c>
      <c r="I40" s="45">
        <f t="shared" si="4"/>
        <v>15768269</v>
      </c>
      <c r="J40" s="45">
        <f>+I40</f>
        <v>15768269</v>
      </c>
      <c r="K40" s="45">
        <f t="shared" si="4"/>
        <v>16749809</v>
      </c>
      <c r="L40" s="45">
        <f t="shared" si="4"/>
        <v>18199225</v>
      </c>
      <c r="M40" s="45">
        <f t="shared" si="4"/>
        <v>19505852</v>
      </c>
      <c r="N40" s="45">
        <f>+M40</f>
        <v>19505852</v>
      </c>
      <c r="O40" s="45">
        <f t="shared" si="4"/>
        <v>19505852</v>
      </c>
      <c r="P40" s="45">
        <f t="shared" si="4"/>
        <v>19505852</v>
      </c>
      <c r="Q40" s="45">
        <f t="shared" si="4"/>
        <v>19505852</v>
      </c>
      <c r="R40" s="45">
        <f>+Q40</f>
        <v>19505852</v>
      </c>
      <c r="S40" s="45">
        <f t="shared" si="4"/>
        <v>19505852</v>
      </c>
      <c r="T40" s="45">
        <f t="shared" si="4"/>
        <v>19505852</v>
      </c>
      <c r="U40" s="45">
        <f t="shared" si="4"/>
        <v>19505852</v>
      </c>
      <c r="V40" s="45">
        <f>+U40</f>
        <v>19505852</v>
      </c>
      <c r="W40" s="45">
        <f>+V40</f>
        <v>19505852</v>
      </c>
      <c r="X40" s="45">
        <f t="shared" si="4"/>
        <v>272268</v>
      </c>
      <c r="Y40" s="45">
        <f t="shared" si="4"/>
        <v>19233584</v>
      </c>
      <c r="Z40" s="46">
        <f>+IF(X40&lt;&gt;0,+(Y40/X40)*100,0)</f>
        <v>7064.2102634169278</v>
      </c>
      <c r="AA40" s="47">
        <f t="shared" si="4"/>
        <v>544536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12156554</v>
      </c>
      <c r="J60">
        <v>12156554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5070793</v>
      </c>
      <c r="D7" s="18"/>
      <c r="E7" s="19">
        <v>17385</v>
      </c>
      <c r="F7" s="20">
        <v>17385</v>
      </c>
      <c r="G7" s="20">
        <v>420062</v>
      </c>
      <c r="H7" s="20">
        <v>443108</v>
      </c>
      <c r="I7" s="20">
        <v>439438</v>
      </c>
      <c r="J7" s="20">
        <v>1302608</v>
      </c>
      <c r="K7" s="20">
        <v>465762</v>
      </c>
      <c r="L7" s="20">
        <v>521426</v>
      </c>
      <c r="M7" s="20">
        <v>349956</v>
      </c>
      <c r="N7" s="20">
        <v>1337144</v>
      </c>
      <c r="O7" s="20"/>
      <c r="P7" s="20"/>
      <c r="Q7" s="20"/>
      <c r="R7" s="20"/>
      <c r="S7" s="20"/>
      <c r="T7" s="20"/>
      <c r="U7" s="20"/>
      <c r="V7" s="20"/>
      <c r="W7" s="20">
        <v>2639752</v>
      </c>
      <c r="X7" s="20">
        <v>8649</v>
      </c>
      <c r="Y7" s="20">
        <v>2631103</v>
      </c>
      <c r="Z7" s="21">
        <v>30420.892588738581</v>
      </c>
      <c r="AA7" s="22">
        <v>17385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-394858</v>
      </c>
      <c r="D14" s="18"/>
      <c r="E14" s="19"/>
      <c r="F14" s="20"/>
      <c r="G14" s="20"/>
      <c r="H14" s="20"/>
      <c r="I14" s="20">
        <v>-20000</v>
      </c>
      <c r="J14" s="20">
        <v>-20000</v>
      </c>
      <c r="K14" s="20"/>
      <c r="L14" s="20">
        <v>-19825</v>
      </c>
      <c r="M14" s="20"/>
      <c r="N14" s="20">
        <v>-19825</v>
      </c>
      <c r="O14" s="20"/>
      <c r="P14" s="20"/>
      <c r="Q14" s="20"/>
      <c r="R14" s="20"/>
      <c r="S14" s="20"/>
      <c r="T14" s="20"/>
      <c r="U14" s="20"/>
      <c r="V14" s="20"/>
      <c r="W14" s="20">
        <v>-39825</v>
      </c>
      <c r="X14" s="20"/>
      <c r="Y14" s="20">
        <v>-39825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4675935</v>
      </c>
      <c r="D17" s="26">
        <f>SUM(D6:D16)</f>
        <v>0</v>
      </c>
      <c r="E17" s="27">
        <f t="shared" si="0"/>
        <v>17385</v>
      </c>
      <c r="F17" s="28">
        <f t="shared" si="0"/>
        <v>17385</v>
      </c>
      <c r="G17" s="28">
        <f t="shared" si="0"/>
        <v>420062</v>
      </c>
      <c r="H17" s="28">
        <f t="shared" si="0"/>
        <v>443108</v>
      </c>
      <c r="I17" s="28">
        <f t="shared" si="0"/>
        <v>419438</v>
      </c>
      <c r="J17" s="28">
        <f t="shared" si="0"/>
        <v>1282608</v>
      </c>
      <c r="K17" s="28">
        <f t="shared" si="0"/>
        <v>465762</v>
      </c>
      <c r="L17" s="28">
        <f t="shared" si="0"/>
        <v>501601</v>
      </c>
      <c r="M17" s="28">
        <f t="shared" si="0"/>
        <v>349956</v>
      </c>
      <c r="N17" s="28">
        <f t="shared" si="0"/>
        <v>1317319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2599927</v>
      </c>
      <c r="X17" s="28">
        <f t="shared" si="0"/>
        <v>8649</v>
      </c>
      <c r="Y17" s="28">
        <f t="shared" si="0"/>
        <v>2591278</v>
      </c>
      <c r="Z17" s="29">
        <f>+IF(X17&lt;&gt;0,+(Y17/X17)*100,0)</f>
        <v>29960.434732338996</v>
      </c>
      <c r="AA17" s="30">
        <f>SUM(AA6:AA16)</f>
        <v>17385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-11411500</v>
      </c>
      <c r="D26" s="18"/>
      <c r="E26" s="19">
        <v>-9500000</v>
      </c>
      <c r="F26" s="20">
        <v>-9500000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-4726250</v>
      </c>
      <c r="Y26" s="20">
        <v>4726250</v>
      </c>
      <c r="Z26" s="21">
        <v>-100</v>
      </c>
      <c r="AA26" s="22">
        <v>-9500000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-11411500</v>
      </c>
      <c r="D27" s="26">
        <f>SUM(D21:D26)</f>
        <v>0</v>
      </c>
      <c r="E27" s="27">
        <f t="shared" si="1"/>
        <v>-9500000</v>
      </c>
      <c r="F27" s="28">
        <f t="shared" si="1"/>
        <v>-9500000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-4726250</v>
      </c>
      <c r="Y27" s="28">
        <f t="shared" si="1"/>
        <v>4726250</v>
      </c>
      <c r="Z27" s="29">
        <f>+IF(X27&lt;&gt;0,+(Y27/X27)*100,0)</f>
        <v>-100</v>
      </c>
      <c r="AA27" s="30">
        <f>SUM(AA21:AA26)</f>
        <v>-9500000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-6735565</v>
      </c>
      <c r="D38" s="32">
        <f>+D17+D27+D36</f>
        <v>0</v>
      </c>
      <c r="E38" s="33">
        <f t="shared" si="3"/>
        <v>-9482615</v>
      </c>
      <c r="F38" s="2">
        <f t="shared" si="3"/>
        <v>-9482615</v>
      </c>
      <c r="G38" s="2">
        <f t="shared" si="3"/>
        <v>420062</v>
      </c>
      <c r="H38" s="2">
        <f t="shared" si="3"/>
        <v>443108</v>
      </c>
      <c r="I38" s="2">
        <f t="shared" si="3"/>
        <v>419438</v>
      </c>
      <c r="J38" s="2">
        <f t="shared" si="3"/>
        <v>1282608</v>
      </c>
      <c r="K38" s="2">
        <f t="shared" si="3"/>
        <v>465762</v>
      </c>
      <c r="L38" s="2">
        <f t="shared" si="3"/>
        <v>501601</v>
      </c>
      <c r="M38" s="2">
        <f t="shared" si="3"/>
        <v>349956</v>
      </c>
      <c r="N38" s="2">
        <f t="shared" si="3"/>
        <v>1317319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2599927</v>
      </c>
      <c r="X38" s="2">
        <f t="shared" si="3"/>
        <v>-4717601</v>
      </c>
      <c r="Y38" s="2">
        <f t="shared" si="3"/>
        <v>7317528</v>
      </c>
      <c r="Z38" s="34">
        <f>+IF(X38&lt;&gt;0,+(Y38/X38)*100,0)</f>
        <v>-155.11121012565496</v>
      </c>
      <c r="AA38" s="35">
        <f>+AA17+AA27+AA36</f>
        <v>-9482615</v>
      </c>
    </row>
    <row r="39" spans="1:27" x14ac:dyDescent="0.25">
      <c r="A39" s="23" t="s">
        <v>60</v>
      </c>
      <c r="B39" s="17"/>
      <c r="C39" s="32">
        <v>20646786</v>
      </c>
      <c r="D39" s="32"/>
      <c r="E39" s="33">
        <v>-2383348</v>
      </c>
      <c r="F39" s="2">
        <v>-2383348</v>
      </c>
      <c r="G39" s="2">
        <v>13599765</v>
      </c>
      <c r="H39" s="2">
        <f>+G40+H60</f>
        <v>14019827</v>
      </c>
      <c r="I39" s="2">
        <f>+H40+I60</f>
        <v>14462935</v>
      </c>
      <c r="J39" s="2">
        <f>+G39</f>
        <v>13599765</v>
      </c>
      <c r="K39" s="2">
        <f>+I40+K60</f>
        <v>14882373</v>
      </c>
      <c r="L39" s="2">
        <f>+K40+L60</f>
        <v>15348135</v>
      </c>
      <c r="M39" s="2">
        <f>+L40+M60</f>
        <v>15849736</v>
      </c>
      <c r="N39" s="2">
        <f>+K39</f>
        <v>14882373</v>
      </c>
      <c r="O39" s="2">
        <f>+M40+O60</f>
        <v>16199692</v>
      </c>
      <c r="P39" s="2">
        <f>+O40+P60</f>
        <v>16199692</v>
      </c>
      <c r="Q39" s="2">
        <f>+P40+Q60</f>
        <v>16199692</v>
      </c>
      <c r="R39" s="2">
        <f>+O39</f>
        <v>16199692</v>
      </c>
      <c r="S39" s="2">
        <f>+Q40+S60</f>
        <v>16199692</v>
      </c>
      <c r="T39" s="2">
        <f>+S40+T60</f>
        <v>16199692</v>
      </c>
      <c r="U39" s="2">
        <f>+T40+U60</f>
        <v>16199692</v>
      </c>
      <c r="V39" s="2">
        <f>+S39</f>
        <v>16199692</v>
      </c>
      <c r="W39" s="2">
        <f>+G39</f>
        <v>13599765</v>
      </c>
      <c r="X39" s="2">
        <v>-2383348</v>
      </c>
      <c r="Y39" s="2">
        <f>+W39-X39</f>
        <v>15983113</v>
      </c>
      <c r="Z39" s="34">
        <f>+IF(X39&lt;&gt;0,+(Y39/X39)*100,0)</f>
        <v>-670.61599900643967</v>
      </c>
      <c r="AA39" s="35">
        <v>-2383348</v>
      </c>
    </row>
    <row r="40" spans="1:27" x14ac:dyDescent="0.25">
      <c r="A40" s="41" t="s">
        <v>62</v>
      </c>
      <c r="B40" s="42" t="s">
        <v>61</v>
      </c>
      <c r="C40" s="43">
        <f>+C38+C39</f>
        <v>13911221</v>
      </c>
      <c r="D40" s="43">
        <f t="shared" ref="D40:AA40" si="4">+D38+D39</f>
        <v>0</v>
      </c>
      <c r="E40" s="44">
        <f t="shared" si="4"/>
        <v>-11865963</v>
      </c>
      <c r="F40" s="45">
        <f t="shared" si="4"/>
        <v>-11865963</v>
      </c>
      <c r="G40" s="45">
        <f t="shared" si="4"/>
        <v>14019827</v>
      </c>
      <c r="H40" s="45">
        <f t="shared" si="4"/>
        <v>14462935</v>
      </c>
      <c r="I40" s="45">
        <f t="shared" si="4"/>
        <v>14882373</v>
      </c>
      <c r="J40" s="45">
        <f>+I40</f>
        <v>14882373</v>
      </c>
      <c r="K40" s="45">
        <f t="shared" si="4"/>
        <v>15348135</v>
      </c>
      <c r="L40" s="45">
        <f t="shared" si="4"/>
        <v>15849736</v>
      </c>
      <c r="M40" s="45">
        <f t="shared" si="4"/>
        <v>16199692</v>
      </c>
      <c r="N40" s="45">
        <f>+M40</f>
        <v>16199692</v>
      </c>
      <c r="O40" s="45">
        <f t="shared" si="4"/>
        <v>16199692</v>
      </c>
      <c r="P40" s="45">
        <f t="shared" si="4"/>
        <v>16199692</v>
      </c>
      <c r="Q40" s="45">
        <f t="shared" si="4"/>
        <v>16199692</v>
      </c>
      <c r="R40" s="45">
        <f>+Q40</f>
        <v>16199692</v>
      </c>
      <c r="S40" s="45">
        <f t="shared" si="4"/>
        <v>16199692</v>
      </c>
      <c r="T40" s="45">
        <f t="shared" si="4"/>
        <v>16199692</v>
      </c>
      <c r="U40" s="45">
        <f t="shared" si="4"/>
        <v>16199692</v>
      </c>
      <c r="V40" s="45">
        <f>+U40</f>
        <v>16199692</v>
      </c>
      <c r="W40" s="45">
        <f>+V40</f>
        <v>16199692</v>
      </c>
      <c r="X40" s="45">
        <f t="shared" si="4"/>
        <v>-7100949</v>
      </c>
      <c r="Y40" s="45">
        <f t="shared" si="4"/>
        <v>23300641</v>
      </c>
      <c r="Z40" s="46">
        <f>+IF(X40&lt;&gt;0,+(Y40/X40)*100,0)</f>
        <v>-328.13418319157057</v>
      </c>
      <c r="AA40" s="47">
        <f t="shared" si="4"/>
        <v>-11865963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13599765</v>
      </c>
      <c r="J60">
        <v>13599765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7375456</v>
      </c>
      <c r="D7" s="18"/>
      <c r="E7" s="19">
        <v>6139115</v>
      </c>
      <c r="F7" s="20">
        <v>6139115</v>
      </c>
      <c r="G7" s="20">
        <v>731045</v>
      </c>
      <c r="H7" s="20">
        <v>564371</v>
      </c>
      <c r="I7" s="20">
        <v>690866</v>
      </c>
      <c r="J7" s="20">
        <v>1986282</v>
      </c>
      <c r="K7" s="20">
        <v>779905</v>
      </c>
      <c r="L7" s="20">
        <v>813731</v>
      </c>
      <c r="M7" s="20">
        <v>672218</v>
      </c>
      <c r="N7" s="20">
        <v>2265854</v>
      </c>
      <c r="O7" s="20"/>
      <c r="P7" s="20"/>
      <c r="Q7" s="20"/>
      <c r="R7" s="20"/>
      <c r="S7" s="20"/>
      <c r="T7" s="20"/>
      <c r="U7" s="20"/>
      <c r="V7" s="20"/>
      <c r="W7" s="20">
        <v>4252136</v>
      </c>
      <c r="X7" s="20">
        <v>2339318</v>
      </c>
      <c r="Y7" s="20">
        <v>1912818</v>
      </c>
      <c r="Z7" s="21">
        <v>81.76819055810283</v>
      </c>
      <c r="AA7" s="22">
        <v>6139115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22247102</v>
      </c>
      <c r="D9" s="18"/>
      <c r="E9" s="19">
        <v>22245545</v>
      </c>
      <c r="F9" s="20">
        <v>22245545</v>
      </c>
      <c r="G9" s="20">
        <v>8942399</v>
      </c>
      <c r="H9" s="20"/>
      <c r="I9" s="20"/>
      <c r="J9" s="20">
        <v>8942399</v>
      </c>
      <c r="K9" s="20"/>
      <c r="L9" s="20"/>
      <c r="M9" s="20">
        <v>7286304</v>
      </c>
      <c r="N9" s="20">
        <v>7286304</v>
      </c>
      <c r="O9" s="20"/>
      <c r="P9" s="20"/>
      <c r="Q9" s="20"/>
      <c r="R9" s="20"/>
      <c r="S9" s="20"/>
      <c r="T9" s="20"/>
      <c r="U9" s="20"/>
      <c r="V9" s="20"/>
      <c r="W9" s="20">
        <v>16228703</v>
      </c>
      <c r="X9" s="20">
        <v>16846623</v>
      </c>
      <c r="Y9" s="20">
        <v>-617920</v>
      </c>
      <c r="Z9" s="21">
        <v>-3.6679161158886266</v>
      </c>
      <c r="AA9" s="22">
        <v>22245545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512930</v>
      </c>
      <c r="F11" s="20">
        <v>512930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512930</v>
      </c>
      <c r="Y11" s="20">
        <v>-512930</v>
      </c>
      <c r="Z11" s="21">
        <v>-100</v>
      </c>
      <c r="AA11" s="22">
        <v>512930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-29323950</v>
      </c>
      <c r="D14" s="18"/>
      <c r="E14" s="19">
        <v>-139832618</v>
      </c>
      <c r="F14" s="20">
        <v>-139832618</v>
      </c>
      <c r="G14" s="20">
        <v>-2286686</v>
      </c>
      <c r="H14" s="20">
        <v>-2296886</v>
      </c>
      <c r="I14" s="20">
        <v>-2509832</v>
      </c>
      <c r="J14" s="20">
        <v>-7093404</v>
      </c>
      <c r="K14" s="20">
        <v>-105400</v>
      </c>
      <c r="L14" s="20">
        <v>-5828136</v>
      </c>
      <c r="M14" s="20">
        <v>-2367623</v>
      </c>
      <c r="N14" s="20">
        <v>-8301159</v>
      </c>
      <c r="O14" s="20"/>
      <c r="P14" s="20"/>
      <c r="Q14" s="20"/>
      <c r="R14" s="20"/>
      <c r="S14" s="20"/>
      <c r="T14" s="20"/>
      <c r="U14" s="20"/>
      <c r="V14" s="20"/>
      <c r="W14" s="20">
        <v>-15394563</v>
      </c>
      <c r="X14" s="20">
        <v>-69795048</v>
      </c>
      <c r="Y14" s="20">
        <v>54400485</v>
      </c>
      <c r="Z14" s="21">
        <v>-77.94318731609728</v>
      </c>
      <c r="AA14" s="22">
        <v>-139832618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298608</v>
      </c>
      <c r="D17" s="26">
        <f>SUM(D6:D16)</f>
        <v>0</v>
      </c>
      <c r="E17" s="27">
        <f t="shared" si="0"/>
        <v>-110935028</v>
      </c>
      <c r="F17" s="28">
        <f t="shared" si="0"/>
        <v>-110935028</v>
      </c>
      <c r="G17" s="28">
        <f t="shared" si="0"/>
        <v>7386758</v>
      </c>
      <c r="H17" s="28">
        <f t="shared" si="0"/>
        <v>-1732515</v>
      </c>
      <c r="I17" s="28">
        <f t="shared" si="0"/>
        <v>-1818966</v>
      </c>
      <c r="J17" s="28">
        <f t="shared" si="0"/>
        <v>3835277</v>
      </c>
      <c r="K17" s="28">
        <f t="shared" si="0"/>
        <v>674505</v>
      </c>
      <c r="L17" s="28">
        <f t="shared" si="0"/>
        <v>-5014405</v>
      </c>
      <c r="M17" s="28">
        <f t="shared" si="0"/>
        <v>5590899</v>
      </c>
      <c r="N17" s="28">
        <f t="shared" si="0"/>
        <v>1250999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5086276</v>
      </c>
      <c r="X17" s="28">
        <f t="shared" si="0"/>
        <v>-50096177</v>
      </c>
      <c r="Y17" s="28">
        <f t="shared" si="0"/>
        <v>55182453</v>
      </c>
      <c r="Z17" s="29">
        <f>+IF(X17&lt;&gt;0,+(Y17/X17)*100,0)</f>
        <v>-110.15302225557051</v>
      </c>
      <c r="AA17" s="30">
        <f>SUM(AA6:AA16)</f>
        <v>-110935028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-1254100</v>
      </c>
      <c r="D26" s="18"/>
      <c r="E26" s="19">
        <v>-89065256</v>
      </c>
      <c r="F26" s="20">
        <v>-89065256</v>
      </c>
      <c r="G26" s="20"/>
      <c r="H26" s="20"/>
      <c r="I26" s="20"/>
      <c r="J26" s="20"/>
      <c r="K26" s="20"/>
      <c r="L26" s="20"/>
      <c r="M26" s="20">
        <v>-86900</v>
      </c>
      <c r="N26" s="20">
        <v>-86900</v>
      </c>
      <c r="O26" s="20"/>
      <c r="P26" s="20"/>
      <c r="Q26" s="20"/>
      <c r="R26" s="20"/>
      <c r="S26" s="20"/>
      <c r="T26" s="20"/>
      <c r="U26" s="20"/>
      <c r="V26" s="20"/>
      <c r="W26" s="20">
        <v>-86900</v>
      </c>
      <c r="X26" s="20">
        <v>-30840196</v>
      </c>
      <c r="Y26" s="20">
        <v>30753296</v>
      </c>
      <c r="Z26" s="21">
        <v>-99.71822487768884</v>
      </c>
      <c r="AA26" s="22">
        <v>-89065256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-1254100</v>
      </c>
      <c r="D27" s="26">
        <f>SUM(D21:D26)</f>
        <v>0</v>
      </c>
      <c r="E27" s="27">
        <f t="shared" si="1"/>
        <v>-89065256</v>
      </c>
      <c r="F27" s="28">
        <f t="shared" si="1"/>
        <v>-89065256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-86900</v>
      </c>
      <c r="N27" s="28">
        <f t="shared" si="1"/>
        <v>-86900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-86900</v>
      </c>
      <c r="X27" s="28">
        <f t="shared" si="1"/>
        <v>-30840196</v>
      </c>
      <c r="Y27" s="28">
        <f t="shared" si="1"/>
        <v>30753296</v>
      </c>
      <c r="Z27" s="29">
        <f>+IF(X27&lt;&gt;0,+(Y27/X27)*100,0)</f>
        <v>-99.71822487768884</v>
      </c>
      <c r="AA27" s="30">
        <f>SUM(AA21:AA26)</f>
        <v>-89065256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-955492</v>
      </c>
      <c r="D38" s="32">
        <f>+D17+D27+D36</f>
        <v>0</v>
      </c>
      <c r="E38" s="33">
        <f t="shared" si="3"/>
        <v>-200000284</v>
      </c>
      <c r="F38" s="2">
        <f t="shared" si="3"/>
        <v>-200000284</v>
      </c>
      <c r="G38" s="2">
        <f t="shared" si="3"/>
        <v>7386758</v>
      </c>
      <c r="H38" s="2">
        <f t="shared" si="3"/>
        <v>-1732515</v>
      </c>
      <c r="I38" s="2">
        <f t="shared" si="3"/>
        <v>-1818966</v>
      </c>
      <c r="J38" s="2">
        <f t="shared" si="3"/>
        <v>3835277</v>
      </c>
      <c r="K38" s="2">
        <f t="shared" si="3"/>
        <v>674505</v>
      </c>
      <c r="L38" s="2">
        <f t="shared" si="3"/>
        <v>-5014405</v>
      </c>
      <c r="M38" s="2">
        <f t="shared" si="3"/>
        <v>5503999</v>
      </c>
      <c r="N38" s="2">
        <f t="shared" si="3"/>
        <v>1164099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4999376</v>
      </c>
      <c r="X38" s="2">
        <f t="shared" si="3"/>
        <v>-80936373</v>
      </c>
      <c r="Y38" s="2">
        <f t="shared" si="3"/>
        <v>85935749</v>
      </c>
      <c r="Z38" s="34">
        <f>+IF(X38&lt;&gt;0,+(Y38/X38)*100,0)</f>
        <v>-106.17692122180964</v>
      </c>
      <c r="AA38" s="35">
        <f>+AA17+AA27+AA36</f>
        <v>-200000284</v>
      </c>
    </row>
    <row r="39" spans="1:27" x14ac:dyDescent="0.25">
      <c r="A39" s="23" t="s">
        <v>60</v>
      </c>
      <c r="B39" s="17"/>
      <c r="C39" s="32">
        <v>55118515</v>
      </c>
      <c r="D39" s="32"/>
      <c r="E39" s="33">
        <v>-186600772</v>
      </c>
      <c r="F39" s="2">
        <v>-186600772</v>
      </c>
      <c r="G39" s="2">
        <v>55101692</v>
      </c>
      <c r="H39" s="2">
        <f>+G40+H60</f>
        <v>61479645</v>
      </c>
      <c r="I39" s="2">
        <f>+H40+I60</f>
        <v>59747130</v>
      </c>
      <c r="J39" s="2">
        <f>+G39</f>
        <v>55101692</v>
      </c>
      <c r="K39" s="2">
        <f>+I40+K60</f>
        <v>57928164</v>
      </c>
      <c r="L39" s="2">
        <f>+K40+L60</f>
        <v>58602669</v>
      </c>
      <c r="M39" s="2">
        <f>+L40+M60</f>
        <v>53588264</v>
      </c>
      <c r="N39" s="2">
        <f>+K39</f>
        <v>57928164</v>
      </c>
      <c r="O39" s="2">
        <f>+M40+O60</f>
        <v>59092263</v>
      </c>
      <c r="P39" s="2">
        <f>+O40+P60</f>
        <v>59092263</v>
      </c>
      <c r="Q39" s="2">
        <f>+P40+Q60</f>
        <v>59092263</v>
      </c>
      <c r="R39" s="2">
        <f>+O39</f>
        <v>59092263</v>
      </c>
      <c r="S39" s="2">
        <f>+Q40+S60</f>
        <v>59092263</v>
      </c>
      <c r="T39" s="2">
        <f>+S40+T60</f>
        <v>59092263</v>
      </c>
      <c r="U39" s="2">
        <f>+T40+U60</f>
        <v>59092263</v>
      </c>
      <c r="V39" s="2">
        <f>+S39</f>
        <v>59092263</v>
      </c>
      <c r="W39" s="2">
        <f>+G39</f>
        <v>55101692</v>
      </c>
      <c r="X39" s="2">
        <v>-186600772</v>
      </c>
      <c r="Y39" s="2">
        <f>+W39-X39</f>
        <v>241702464</v>
      </c>
      <c r="Z39" s="34">
        <f>+IF(X39&lt;&gt;0,+(Y39/X39)*100,0)</f>
        <v>-129.52918758556905</v>
      </c>
      <c r="AA39" s="35">
        <v>-186600772</v>
      </c>
    </row>
    <row r="40" spans="1:27" x14ac:dyDescent="0.25">
      <c r="A40" s="41" t="s">
        <v>62</v>
      </c>
      <c r="B40" s="42" t="s">
        <v>61</v>
      </c>
      <c r="C40" s="43">
        <f>+C38+C39</f>
        <v>54163023</v>
      </c>
      <c r="D40" s="43">
        <f t="shared" ref="D40:AA40" si="4">+D38+D39</f>
        <v>0</v>
      </c>
      <c r="E40" s="44">
        <f t="shared" si="4"/>
        <v>-386601056</v>
      </c>
      <c r="F40" s="45">
        <f t="shared" si="4"/>
        <v>-386601056</v>
      </c>
      <c r="G40" s="45">
        <f t="shared" si="4"/>
        <v>62488450</v>
      </c>
      <c r="H40" s="45">
        <f t="shared" si="4"/>
        <v>59747130</v>
      </c>
      <c r="I40" s="45">
        <f t="shared" si="4"/>
        <v>57928164</v>
      </c>
      <c r="J40" s="45">
        <f>+I40</f>
        <v>57928164</v>
      </c>
      <c r="K40" s="45">
        <f t="shared" si="4"/>
        <v>58602669</v>
      </c>
      <c r="L40" s="45">
        <f t="shared" si="4"/>
        <v>53588264</v>
      </c>
      <c r="M40" s="45">
        <f t="shared" si="4"/>
        <v>59092263</v>
      </c>
      <c r="N40" s="45">
        <f>+M40</f>
        <v>59092263</v>
      </c>
      <c r="O40" s="45">
        <f t="shared" si="4"/>
        <v>59092263</v>
      </c>
      <c r="P40" s="45">
        <f t="shared" si="4"/>
        <v>59092263</v>
      </c>
      <c r="Q40" s="45">
        <f t="shared" si="4"/>
        <v>59092263</v>
      </c>
      <c r="R40" s="45">
        <f>+Q40</f>
        <v>59092263</v>
      </c>
      <c r="S40" s="45">
        <f t="shared" si="4"/>
        <v>59092263</v>
      </c>
      <c r="T40" s="45">
        <f t="shared" si="4"/>
        <v>59092263</v>
      </c>
      <c r="U40" s="45">
        <f t="shared" si="4"/>
        <v>59092263</v>
      </c>
      <c r="V40" s="45">
        <f>+U40</f>
        <v>59092263</v>
      </c>
      <c r="W40" s="45">
        <f>+V40</f>
        <v>59092263</v>
      </c>
      <c r="X40" s="45">
        <f t="shared" si="4"/>
        <v>-267537145</v>
      </c>
      <c r="Y40" s="45">
        <f t="shared" si="4"/>
        <v>327638213</v>
      </c>
      <c r="Z40" s="46">
        <f>+IF(X40&lt;&gt;0,+(Y40/X40)*100,0)</f>
        <v>-122.46456954603444</v>
      </c>
      <c r="AA40" s="47">
        <f t="shared" si="4"/>
        <v>-386601056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55101692</v>
      </c>
      <c r="H60">
        <v>-1008805</v>
      </c>
      <c r="J60">
        <v>55101692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-32003403</v>
      </c>
      <c r="F14" s="20">
        <v>-32003403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-16001700</v>
      </c>
      <c r="Y14" s="20">
        <v>16001700</v>
      </c>
      <c r="Z14" s="21">
        <v>-100</v>
      </c>
      <c r="AA14" s="22">
        <v>-32003403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-32003403</v>
      </c>
      <c r="F17" s="28">
        <f t="shared" si="0"/>
        <v>-32003403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-16001700</v>
      </c>
      <c r="Y17" s="28">
        <f t="shared" si="0"/>
        <v>16001700</v>
      </c>
      <c r="Z17" s="29">
        <f>+IF(X17&lt;&gt;0,+(Y17/X17)*100,0)</f>
        <v>-100</v>
      </c>
      <c r="AA17" s="30">
        <f>SUM(AA6:AA16)</f>
        <v>-32003403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-2300000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-1150002</v>
      </c>
      <c r="Y26" s="20">
        <v>1150002</v>
      </c>
      <c r="Z26" s="21">
        <v>-100</v>
      </c>
      <c r="AA26" s="22">
        <v>-2300000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-1150002</v>
      </c>
      <c r="Y27" s="28">
        <f t="shared" si="1"/>
        <v>1150002</v>
      </c>
      <c r="Z27" s="29">
        <f>+IF(X27&lt;&gt;0,+(Y27/X27)*100,0)</f>
        <v>-100</v>
      </c>
      <c r="AA27" s="30">
        <f>SUM(AA21:AA26)</f>
        <v>-2300000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-34303403</v>
      </c>
      <c r="F38" s="2">
        <f t="shared" si="3"/>
        <v>-34303403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-17151702</v>
      </c>
      <c r="Y38" s="2">
        <f t="shared" si="3"/>
        <v>17151702</v>
      </c>
      <c r="Z38" s="34">
        <f>+IF(X38&lt;&gt;0,+(Y38/X38)*100,0)</f>
        <v>-100</v>
      </c>
      <c r="AA38" s="35">
        <f>+AA17+AA27+AA36</f>
        <v>-34303403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-34303403</v>
      </c>
      <c r="F40" s="45">
        <f t="shared" si="4"/>
        <v>-34303403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-17151702</v>
      </c>
      <c r="Y40" s="45">
        <f t="shared" si="4"/>
        <v>17151702</v>
      </c>
      <c r="Z40" s="46">
        <f>+IF(X40&lt;&gt;0,+(Y40/X40)*100,0)</f>
        <v>-100</v>
      </c>
      <c r="AA40" s="47">
        <f t="shared" si="4"/>
        <v>-34303403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20400944</v>
      </c>
      <c r="D7" s="18"/>
      <c r="E7" s="19">
        <v>23550108</v>
      </c>
      <c r="F7" s="20">
        <v>23550108</v>
      </c>
      <c r="G7" s="20">
        <v>1622151</v>
      </c>
      <c r="H7" s="20"/>
      <c r="I7" s="20">
        <v>3208969</v>
      </c>
      <c r="J7" s="20">
        <v>4831120</v>
      </c>
      <c r="K7" s="20">
        <v>1998163</v>
      </c>
      <c r="L7" s="20">
        <v>1910980</v>
      </c>
      <c r="M7" s="20">
        <v>1604070</v>
      </c>
      <c r="N7" s="20">
        <v>5513213</v>
      </c>
      <c r="O7" s="20"/>
      <c r="P7" s="20"/>
      <c r="Q7" s="20"/>
      <c r="R7" s="20"/>
      <c r="S7" s="20"/>
      <c r="T7" s="20"/>
      <c r="U7" s="20"/>
      <c r="V7" s="20"/>
      <c r="W7" s="20">
        <v>10344333</v>
      </c>
      <c r="X7" s="20">
        <v>11775054</v>
      </c>
      <c r="Y7" s="20">
        <v>-1430721</v>
      </c>
      <c r="Z7" s="21">
        <v>-12.150441093518552</v>
      </c>
      <c r="AA7" s="22">
        <v>23550108</v>
      </c>
    </row>
    <row r="8" spans="1:27" x14ac:dyDescent="0.25">
      <c r="A8" s="23" t="s">
        <v>36</v>
      </c>
      <c r="B8" s="17" t="s">
        <v>32</v>
      </c>
      <c r="C8" s="18">
        <v>321075</v>
      </c>
      <c r="D8" s="18"/>
      <c r="E8" s="19">
        <v>468528</v>
      </c>
      <c r="F8" s="20">
        <v>468528</v>
      </c>
      <c r="G8" s="20">
        <v>12799</v>
      </c>
      <c r="H8" s="20"/>
      <c r="I8" s="20">
        <v>32676</v>
      </c>
      <c r="J8" s="20">
        <v>45475</v>
      </c>
      <c r="K8" s="20">
        <v>13064</v>
      </c>
      <c r="L8" s="20">
        <v>5486</v>
      </c>
      <c r="M8" s="20">
        <v>801</v>
      </c>
      <c r="N8" s="20">
        <v>19351</v>
      </c>
      <c r="O8" s="20"/>
      <c r="P8" s="20"/>
      <c r="Q8" s="20"/>
      <c r="R8" s="20"/>
      <c r="S8" s="20"/>
      <c r="T8" s="20"/>
      <c r="U8" s="20"/>
      <c r="V8" s="20"/>
      <c r="W8" s="20">
        <v>64826</v>
      </c>
      <c r="X8" s="20">
        <v>234264</v>
      </c>
      <c r="Y8" s="20">
        <v>-169438</v>
      </c>
      <c r="Z8" s="21">
        <v>-72.327801113273921</v>
      </c>
      <c r="AA8" s="22">
        <v>468528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5731968</v>
      </c>
      <c r="F11" s="20">
        <v>5731968</v>
      </c>
      <c r="G11" s="20">
        <v>41289</v>
      </c>
      <c r="H11" s="20"/>
      <c r="I11" s="20">
        <v>136700</v>
      </c>
      <c r="J11" s="20">
        <v>177989</v>
      </c>
      <c r="K11" s="20">
        <v>67642</v>
      </c>
      <c r="L11" s="20">
        <v>48486</v>
      </c>
      <c r="M11" s="20">
        <v>54988</v>
      </c>
      <c r="N11" s="20">
        <v>171116</v>
      </c>
      <c r="O11" s="20"/>
      <c r="P11" s="20"/>
      <c r="Q11" s="20"/>
      <c r="R11" s="20"/>
      <c r="S11" s="20"/>
      <c r="T11" s="20"/>
      <c r="U11" s="20"/>
      <c r="V11" s="20"/>
      <c r="W11" s="20">
        <v>349105</v>
      </c>
      <c r="X11" s="20">
        <v>2865984</v>
      </c>
      <c r="Y11" s="20">
        <v>-2516879</v>
      </c>
      <c r="Z11" s="21">
        <v>-87.819017831223064</v>
      </c>
      <c r="AA11" s="22">
        <v>5731968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-49333419</v>
      </c>
      <c r="D14" s="18"/>
      <c r="E14" s="19">
        <v>-52735956</v>
      </c>
      <c r="F14" s="20">
        <v>-52735956</v>
      </c>
      <c r="G14" s="20">
        <v>-4798708</v>
      </c>
      <c r="H14" s="20"/>
      <c r="I14" s="20">
        <v>-7996578</v>
      </c>
      <c r="J14" s="20">
        <v>-12795286</v>
      </c>
      <c r="K14" s="20">
        <v>-4344728</v>
      </c>
      <c r="L14" s="20"/>
      <c r="M14" s="20">
        <v>-4002481</v>
      </c>
      <c r="N14" s="20">
        <v>-8347209</v>
      </c>
      <c r="O14" s="20"/>
      <c r="P14" s="20"/>
      <c r="Q14" s="20"/>
      <c r="R14" s="20"/>
      <c r="S14" s="20"/>
      <c r="T14" s="20"/>
      <c r="U14" s="20"/>
      <c r="V14" s="20"/>
      <c r="W14" s="20">
        <v>-21142495</v>
      </c>
      <c r="X14" s="20">
        <v>-26367978</v>
      </c>
      <c r="Y14" s="20">
        <v>5225483</v>
      </c>
      <c r="Z14" s="21">
        <v>-19.817533980042004</v>
      </c>
      <c r="AA14" s="22">
        <v>-52735956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-28611400</v>
      </c>
      <c r="D17" s="26">
        <f>SUM(D6:D16)</f>
        <v>0</v>
      </c>
      <c r="E17" s="27">
        <f t="shared" si="0"/>
        <v>-22985352</v>
      </c>
      <c r="F17" s="28">
        <f t="shared" si="0"/>
        <v>-22985352</v>
      </c>
      <c r="G17" s="28">
        <f t="shared" si="0"/>
        <v>-3122469</v>
      </c>
      <c r="H17" s="28">
        <f t="shared" si="0"/>
        <v>0</v>
      </c>
      <c r="I17" s="28">
        <f t="shared" si="0"/>
        <v>-4618233</v>
      </c>
      <c r="J17" s="28">
        <f t="shared" si="0"/>
        <v>-7740702</v>
      </c>
      <c r="K17" s="28">
        <f t="shared" si="0"/>
        <v>-2265859</v>
      </c>
      <c r="L17" s="28">
        <f t="shared" si="0"/>
        <v>1964952</v>
      </c>
      <c r="M17" s="28">
        <f t="shared" si="0"/>
        <v>-2342622</v>
      </c>
      <c r="N17" s="28">
        <f t="shared" si="0"/>
        <v>-2643529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-10384231</v>
      </c>
      <c r="X17" s="28">
        <f t="shared" si="0"/>
        <v>-11492676</v>
      </c>
      <c r="Y17" s="28">
        <f t="shared" si="0"/>
        <v>1108445</v>
      </c>
      <c r="Z17" s="29">
        <f>+IF(X17&lt;&gt;0,+(Y17/X17)*100,0)</f>
        <v>-9.6447946500884569</v>
      </c>
      <c r="AA17" s="30">
        <f>SUM(AA6:AA16)</f>
        <v>-22985352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-34362329</v>
      </c>
      <c r="D26" s="18"/>
      <c r="E26" s="19">
        <v>-5600004</v>
      </c>
      <c r="F26" s="20">
        <v>-5600004</v>
      </c>
      <c r="G26" s="20">
        <v>-6760931</v>
      </c>
      <c r="H26" s="20"/>
      <c r="I26" s="20">
        <v>-6546502</v>
      </c>
      <c r="J26" s="20">
        <v>-13307433</v>
      </c>
      <c r="K26" s="20"/>
      <c r="L26" s="20">
        <v>-1073031</v>
      </c>
      <c r="M26" s="20"/>
      <c r="N26" s="20">
        <v>-1073031</v>
      </c>
      <c r="O26" s="20"/>
      <c r="P26" s="20"/>
      <c r="Q26" s="20"/>
      <c r="R26" s="20"/>
      <c r="S26" s="20"/>
      <c r="T26" s="20"/>
      <c r="U26" s="20"/>
      <c r="V26" s="20"/>
      <c r="W26" s="20">
        <v>-14380464</v>
      </c>
      <c r="X26" s="20">
        <v>-2800002</v>
      </c>
      <c r="Y26" s="20">
        <v>-11580462</v>
      </c>
      <c r="Z26" s="21">
        <v>413.58763315169062</v>
      </c>
      <c r="AA26" s="22">
        <v>-5600004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-34362329</v>
      </c>
      <c r="D27" s="26">
        <f>SUM(D21:D26)</f>
        <v>0</v>
      </c>
      <c r="E27" s="27">
        <f t="shared" si="1"/>
        <v>-5600004</v>
      </c>
      <c r="F27" s="28">
        <f t="shared" si="1"/>
        <v>-5600004</v>
      </c>
      <c r="G27" s="28">
        <f t="shared" si="1"/>
        <v>-6760931</v>
      </c>
      <c r="H27" s="28">
        <f t="shared" si="1"/>
        <v>0</v>
      </c>
      <c r="I27" s="28">
        <f t="shared" si="1"/>
        <v>-6546502</v>
      </c>
      <c r="J27" s="28">
        <f t="shared" si="1"/>
        <v>-13307433</v>
      </c>
      <c r="K27" s="28">
        <f t="shared" si="1"/>
        <v>0</v>
      </c>
      <c r="L27" s="28">
        <f t="shared" si="1"/>
        <v>-1073031</v>
      </c>
      <c r="M27" s="28">
        <f t="shared" si="1"/>
        <v>0</v>
      </c>
      <c r="N27" s="28">
        <f t="shared" si="1"/>
        <v>-1073031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-14380464</v>
      </c>
      <c r="X27" s="28">
        <f t="shared" si="1"/>
        <v>-2800002</v>
      </c>
      <c r="Y27" s="28">
        <f t="shared" si="1"/>
        <v>-11580462</v>
      </c>
      <c r="Z27" s="29">
        <f>+IF(X27&lt;&gt;0,+(Y27/X27)*100,0)</f>
        <v>413.58763315169062</v>
      </c>
      <c r="AA27" s="30">
        <f>SUM(AA21:AA26)</f>
        <v>-5600004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-62973729</v>
      </c>
      <c r="D38" s="32">
        <f>+D17+D27+D36</f>
        <v>0</v>
      </c>
      <c r="E38" s="33">
        <f t="shared" si="3"/>
        <v>-28585356</v>
      </c>
      <c r="F38" s="2">
        <f t="shared" si="3"/>
        <v>-28585356</v>
      </c>
      <c r="G38" s="2">
        <f t="shared" si="3"/>
        <v>-9883400</v>
      </c>
      <c r="H38" s="2">
        <f t="shared" si="3"/>
        <v>0</v>
      </c>
      <c r="I38" s="2">
        <f t="shared" si="3"/>
        <v>-11164735</v>
      </c>
      <c r="J38" s="2">
        <f t="shared" si="3"/>
        <v>-21048135</v>
      </c>
      <c r="K38" s="2">
        <f t="shared" si="3"/>
        <v>-2265859</v>
      </c>
      <c r="L38" s="2">
        <f t="shared" si="3"/>
        <v>891921</v>
      </c>
      <c r="M38" s="2">
        <f t="shared" si="3"/>
        <v>-2342622</v>
      </c>
      <c r="N38" s="2">
        <f t="shared" si="3"/>
        <v>-3716560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-24764695</v>
      </c>
      <c r="X38" s="2">
        <f t="shared" si="3"/>
        <v>-14292678</v>
      </c>
      <c r="Y38" s="2">
        <f t="shared" si="3"/>
        <v>-10472017</v>
      </c>
      <c r="Z38" s="34">
        <f>+IF(X38&lt;&gt;0,+(Y38/X38)*100,0)</f>
        <v>73.268403583988956</v>
      </c>
      <c r="AA38" s="35">
        <f>+AA17+AA27+AA36</f>
        <v>-28585356</v>
      </c>
    </row>
    <row r="39" spans="1:27" x14ac:dyDescent="0.25">
      <c r="A39" s="23" t="s">
        <v>60</v>
      </c>
      <c r="B39" s="17"/>
      <c r="C39" s="32">
        <v>-80820480</v>
      </c>
      <c r="D39" s="32"/>
      <c r="E39" s="33">
        <v>99298000</v>
      </c>
      <c r="F39" s="2">
        <v>99298000</v>
      </c>
      <c r="G39" s="2">
        <v>-143376836</v>
      </c>
      <c r="H39" s="2">
        <f>+G40+H60</f>
        <v>-153260236</v>
      </c>
      <c r="I39" s="2">
        <f>+H40+I60</f>
        <v>-153260236</v>
      </c>
      <c r="J39" s="2">
        <f>+G39</f>
        <v>-143376836</v>
      </c>
      <c r="K39" s="2">
        <f>+I40+K60</f>
        <v>-164424971</v>
      </c>
      <c r="L39" s="2">
        <f>+K40+L60</f>
        <v>-166690830</v>
      </c>
      <c r="M39" s="2">
        <f>+L40+M60</f>
        <v>-165798909</v>
      </c>
      <c r="N39" s="2">
        <f>+K39</f>
        <v>-164424971</v>
      </c>
      <c r="O39" s="2">
        <f>+M40+O60</f>
        <v>-168141531</v>
      </c>
      <c r="P39" s="2">
        <f>+O40+P60</f>
        <v>-168141531</v>
      </c>
      <c r="Q39" s="2">
        <f>+P40+Q60</f>
        <v>-168141531</v>
      </c>
      <c r="R39" s="2">
        <f>+O39</f>
        <v>-168141531</v>
      </c>
      <c r="S39" s="2">
        <f>+Q40+S60</f>
        <v>-168141531</v>
      </c>
      <c r="T39" s="2">
        <f>+S40+T60</f>
        <v>-168141531</v>
      </c>
      <c r="U39" s="2">
        <f>+T40+U60</f>
        <v>-168141531</v>
      </c>
      <c r="V39" s="2">
        <f>+S39</f>
        <v>-168141531</v>
      </c>
      <c r="W39" s="2">
        <f>+G39</f>
        <v>-143376836</v>
      </c>
      <c r="X39" s="2">
        <v>99298000</v>
      </c>
      <c r="Y39" s="2">
        <f>+W39-X39</f>
        <v>-242674836</v>
      </c>
      <c r="Z39" s="34">
        <f>+IF(X39&lt;&gt;0,+(Y39/X39)*100,0)</f>
        <v>-244.39045700819753</v>
      </c>
      <c r="AA39" s="35">
        <v>99298000</v>
      </c>
    </row>
    <row r="40" spans="1:27" x14ac:dyDescent="0.25">
      <c r="A40" s="41" t="s">
        <v>62</v>
      </c>
      <c r="B40" s="42" t="s">
        <v>61</v>
      </c>
      <c r="C40" s="43">
        <f>+C38+C39</f>
        <v>-143794209</v>
      </c>
      <c r="D40" s="43">
        <f t="shared" ref="D40:AA40" si="4">+D38+D39</f>
        <v>0</v>
      </c>
      <c r="E40" s="44">
        <f t="shared" si="4"/>
        <v>70712644</v>
      </c>
      <c r="F40" s="45">
        <f t="shared" si="4"/>
        <v>70712644</v>
      </c>
      <c r="G40" s="45">
        <f t="shared" si="4"/>
        <v>-153260236</v>
      </c>
      <c r="H40" s="45">
        <f t="shared" si="4"/>
        <v>-153260236</v>
      </c>
      <c r="I40" s="45">
        <f t="shared" si="4"/>
        <v>-164424971</v>
      </c>
      <c r="J40" s="45">
        <f>+I40</f>
        <v>-164424971</v>
      </c>
      <c r="K40" s="45">
        <f t="shared" si="4"/>
        <v>-166690830</v>
      </c>
      <c r="L40" s="45">
        <f t="shared" si="4"/>
        <v>-165798909</v>
      </c>
      <c r="M40" s="45">
        <f t="shared" si="4"/>
        <v>-168141531</v>
      </c>
      <c r="N40" s="45">
        <f>+M40</f>
        <v>-168141531</v>
      </c>
      <c r="O40" s="45">
        <f t="shared" si="4"/>
        <v>-168141531</v>
      </c>
      <c r="P40" s="45">
        <f t="shared" si="4"/>
        <v>-168141531</v>
      </c>
      <c r="Q40" s="45">
        <f t="shared" si="4"/>
        <v>-168141531</v>
      </c>
      <c r="R40" s="45">
        <f>+Q40</f>
        <v>-168141531</v>
      </c>
      <c r="S40" s="45">
        <f t="shared" si="4"/>
        <v>-168141531</v>
      </c>
      <c r="T40" s="45">
        <f t="shared" si="4"/>
        <v>-168141531</v>
      </c>
      <c r="U40" s="45">
        <f t="shared" si="4"/>
        <v>-168141531</v>
      </c>
      <c r="V40" s="45">
        <f>+U40</f>
        <v>-168141531</v>
      </c>
      <c r="W40" s="45">
        <f>+V40</f>
        <v>-168141531</v>
      </c>
      <c r="X40" s="45">
        <f t="shared" si="4"/>
        <v>85005322</v>
      </c>
      <c r="Y40" s="45">
        <f t="shared" si="4"/>
        <v>-253146853</v>
      </c>
      <c r="Z40" s="46">
        <f>+IF(X40&lt;&gt;0,+(Y40/X40)*100,0)</f>
        <v>-297.80118120133704</v>
      </c>
      <c r="AA40" s="47">
        <f t="shared" si="4"/>
        <v>70712644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-143376836</v>
      </c>
      <c r="J60">
        <v>-143376836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309367566</v>
      </c>
      <c r="D7" s="18"/>
      <c r="E7" s="19">
        <v>437725934</v>
      </c>
      <c r="F7" s="20">
        <v>437725934</v>
      </c>
      <c r="G7" s="20">
        <v>26143773</v>
      </c>
      <c r="H7" s="20">
        <v>25421255</v>
      </c>
      <c r="I7" s="20">
        <v>29751156</v>
      </c>
      <c r="J7" s="20">
        <v>81316184</v>
      </c>
      <c r="K7" s="20">
        <v>30150654</v>
      </c>
      <c r="L7" s="20">
        <v>27278222</v>
      </c>
      <c r="M7" s="20">
        <v>27415046</v>
      </c>
      <c r="N7" s="20">
        <v>84843922</v>
      </c>
      <c r="O7" s="20"/>
      <c r="P7" s="20"/>
      <c r="Q7" s="20"/>
      <c r="R7" s="20"/>
      <c r="S7" s="20"/>
      <c r="T7" s="20"/>
      <c r="U7" s="20"/>
      <c r="V7" s="20"/>
      <c r="W7" s="20">
        <v>166160106</v>
      </c>
      <c r="X7" s="20">
        <v>218132669</v>
      </c>
      <c r="Y7" s="20">
        <v>-51972563</v>
      </c>
      <c r="Z7" s="21">
        <v>-23.826125283416395</v>
      </c>
      <c r="AA7" s="22">
        <v>437725934</v>
      </c>
    </row>
    <row r="8" spans="1:27" x14ac:dyDescent="0.25">
      <c r="A8" s="23" t="s">
        <v>36</v>
      </c>
      <c r="B8" s="17" t="s">
        <v>32</v>
      </c>
      <c r="C8" s="18">
        <v>2962412</v>
      </c>
      <c r="D8" s="18"/>
      <c r="E8" s="19">
        <v>564714</v>
      </c>
      <c r="F8" s="20">
        <v>564714</v>
      </c>
      <c r="G8" s="20">
        <v>119299</v>
      </c>
      <c r="H8" s="20">
        <v>921</v>
      </c>
      <c r="I8" s="20">
        <v>32676</v>
      </c>
      <c r="J8" s="20">
        <v>152896</v>
      </c>
      <c r="K8" s="20">
        <v>13064</v>
      </c>
      <c r="L8" s="20">
        <v>5486</v>
      </c>
      <c r="M8" s="20">
        <v>9032</v>
      </c>
      <c r="N8" s="20">
        <v>27582</v>
      </c>
      <c r="O8" s="20"/>
      <c r="P8" s="20"/>
      <c r="Q8" s="20"/>
      <c r="R8" s="20"/>
      <c r="S8" s="20"/>
      <c r="T8" s="20"/>
      <c r="U8" s="20"/>
      <c r="V8" s="20"/>
      <c r="W8" s="20">
        <v>180478</v>
      </c>
      <c r="X8" s="20">
        <v>282360</v>
      </c>
      <c r="Y8" s="20">
        <v>-101882</v>
      </c>
      <c r="Z8" s="21">
        <v>-36.082306275676437</v>
      </c>
      <c r="AA8" s="22">
        <v>564714</v>
      </c>
    </row>
    <row r="9" spans="1:27" x14ac:dyDescent="0.25">
      <c r="A9" s="23" t="s">
        <v>37</v>
      </c>
      <c r="B9" s="17" t="s">
        <v>6</v>
      </c>
      <c r="C9" s="18">
        <v>26235997</v>
      </c>
      <c r="D9" s="18"/>
      <c r="E9" s="19">
        <v>35432199</v>
      </c>
      <c r="F9" s="20">
        <v>35432199</v>
      </c>
      <c r="G9" s="20">
        <v>8943049</v>
      </c>
      <c r="H9" s="20">
        <v>2470539</v>
      </c>
      <c r="I9" s="20">
        <v>1162</v>
      </c>
      <c r="J9" s="20">
        <v>11414750</v>
      </c>
      <c r="K9" s="20">
        <v>16</v>
      </c>
      <c r="L9" s="20">
        <v>3660016</v>
      </c>
      <c r="M9" s="20">
        <v>8069979</v>
      </c>
      <c r="N9" s="20">
        <v>11730011</v>
      </c>
      <c r="O9" s="20"/>
      <c r="P9" s="20"/>
      <c r="Q9" s="20"/>
      <c r="R9" s="20"/>
      <c r="S9" s="20"/>
      <c r="T9" s="20"/>
      <c r="U9" s="20"/>
      <c r="V9" s="20"/>
      <c r="W9" s="20">
        <v>23144761</v>
      </c>
      <c r="X9" s="20">
        <v>23439957</v>
      </c>
      <c r="Y9" s="20">
        <v>-295196</v>
      </c>
      <c r="Z9" s="21">
        <v>-1.2593709109619953</v>
      </c>
      <c r="AA9" s="22">
        <v>35432199</v>
      </c>
    </row>
    <row r="10" spans="1:27" x14ac:dyDescent="0.25">
      <c r="A10" s="23" t="s">
        <v>38</v>
      </c>
      <c r="B10" s="17" t="s">
        <v>6</v>
      </c>
      <c r="C10" s="18">
        <v>19018002</v>
      </c>
      <c r="D10" s="18"/>
      <c r="E10" s="19">
        <v>32800000</v>
      </c>
      <c r="F10" s="20">
        <v>32800000</v>
      </c>
      <c r="G10" s="20">
        <v>17255890</v>
      </c>
      <c r="H10" s="20"/>
      <c r="I10" s="20"/>
      <c r="J10" s="20">
        <v>17255890</v>
      </c>
      <c r="K10" s="20"/>
      <c r="L10" s="20"/>
      <c r="M10" s="20">
        <v>9061395</v>
      </c>
      <c r="N10" s="20">
        <v>9061395</v>
      </c>
      <c r="O10" s="20"/>
      <c r="P10" s="20"/>
      <c r="Q10" s="20"/>
      <c r="R10" s="20"/>
      <c r="S10" s="20"/>
      <c r="T10" s="20"/>
      <c r="U10" s="20"/>
      <c r="V10" s="20"/>
      <c r="W10" s="20">
        <v>26317285</v>
      </c>
      <c r="X10" s="20">
        <v>16400004</v>
      </c>
      <c r="Y10" s="20">
        <v>9917281</v>
      </c>
      <c r="Z10" s="21">
        <v>60.47121086068028</v>
      </c>
      <c r="AA10" s="22">
        <v>32800000</v>
      </c>
    </row>
    <row r="11" spans="1:27" x14ac:dyDescent="0.25">
      <c r="A11" s="23" t="s">
        <v>39</v>
      </c>
      <c r="B11" s="17" t="s">
        <v>32</v>
      </c>
      <c r="C11" s="18">
        <v>2070635</v>
      </c>
      <c r="D11" s="18"/>
      <c r="E11" s="19">
        <v>34208707</v>
      </c>
      <c r="F11" s="20">
        <v>34208707</v>
      </c>
      <c r="G11" s="20">
        <v>262215</v>
      </c>
      <c r="H11" s="20">
        <v>236673</v>
      </c>
      <c r="I11" s="20">
        <v>406807</v>
      </c>
      <c r="J11" s="20">
        <v>905695</v>
      </c>
      <c r="K11" s="20">
        <v>361015</v>
      </c>
      <c r="L11" s="20">
        <v>233371</v>
      </c>
      <c r="M11" s="20">
        <v>329390</v>
      </c>
      <c r="N11" s="20">
        <v>923776</v>
      </c>
      <c r="O11" s="20"/>
      <c r="P11" s="20"/>
      <c r="Q11" s="20"/>
      <c r="R11" s="20"/>
      <c r="S11" s="20"/>
      <c r="T11" s="20"/>
      <c r="U11" s="20"/>
      <c r="V11" s="20"/>
      <c r="W11" s="20">
        <v>1829471</v>
      </c>
      <c r="X11" s="20">
        <v>17360822</v>
      </c>
      <c r="Y11" s="20">
        <v>-15531351</v>
      </c>
      <c r="Z11" s="21">
        <v>-89.462071553985183</v>
      </c>
      <c r="AA11" s="22">
        <v>34208707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-326102006</v>
      </c>
      <c r="D14" s="18"/>
      <c r="E14" s="19">
        <v>-828195274</v>
      </c>
      <c r="F14" s="20">
        <v>-828195274</v>
      </c>
      <c r="G14" s="20">
        <v>-30649616</v>
      </c>
      <c r="H14" s="20">
        <v>-30428885</v>
      </c>
      <c r="I14" s="20">
        <v>-26798422</v>
      </c>
      <c r="J14" s="20">
        <v>-87876923</v>
      </c>
      <c r="K14" s="20">
        <v>-47216339</v>
      </c>
      <c r="L14" s="20">
        <v>-30781898</v>
      </c>
      <c r="M14" s="20">
        <v>-28523639</v>
      </c>
      <c r="N14" s="20">
        <v>-106521876</v>
      </c>
      <c r="O14" s="20"/>
      <c r="P14" s="20"/>
      <c r="Q14" s="20"/>
      <c r="R14" s="20"/>
      <c r="S14" s="20"/>
      <c r="T14" s="20"/>
      <c r="U14" s="20"/>
      <c r="V14" s="20"/>
      <c r="W14" s="20">
        <v>-194398799</v>
      </c>
      <c r="X14" s="20">
        <v>-413976384</v>
      </c>
      <c r="Y14" s="20">
        <v>219577585</v>
      </c>
      <c r="Z14" s="21">
        <v>-53.041089657906667</v>
      </c>
      <c r="AA14" s="22">
        <v>-828195274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-1729804</v>
      </c>
      <c r="F15" s="20">
        <v>-1729804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-864900</v>
      </c>
      <c r="Y15" s="20">
        <v>864900</v>
      </c>
      <c r="Z15" s="21">
        <v>-100</v>
      </c>
      <c r="AA15" s="22">
        <v>-1729804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-4889900</v>
      </c>
      <c r="F16" s="20">
        <v>-4889900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-2444952</v>
      </c>
      <c r="Y16" s="20">
        <v>2444952</v>
      </c>
      <c r="Z16" s="21">
        <v>-100</v>
      </c>
      <c r="AA16" s="22">
        <v>-4889900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33552606</v>
      </c>
      <c r="D17" s="26">
        <f>SUM(D6:D16)</f>
        <v>0</v>
      </c>
      <c r="E17" s="27">
        <f t="shared" si="0"/>
        <v>-294083424</v>
      </c>
      <c r="F17" s="28">
        <f t="shared" si="0"/>
        <v>-294083424</v>
      </c>
      <c r="G17" s="28">
        <f t="shared" si="0"/>
        <v>22074610</v>
      </c>
      <c r="H17" s="28">
        <f t="shared" si="0"/>
        <v>-2299497</v>
      </c>
      <c r="I17" s="28">
        <f t="shared" si="0"/>
        <v>3393379</v>
      </c>
      <c r="J17" s="28">
        <f t="shared" si="0"/>
        <v>23168492</v>
      </c>
      <c r="K17" s="28">
        <f t="shared" si="0"/>
        <v>-16691590</v>
      </c>
      <c r="L17" s="28">
        <f t="shared" si="0"/>
        <v>395197</v>
      </c>
      <c r="M17" s="28">
        <f t="shared" si="0"/>
        <v>16361203</v>
      </c>
      <c r="N17" s="28">
        <f t="shared" si="0"/>
        <v>64810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23233302</v>
      </c>
      <c r="X17" s="28">
        <f t="shared" si="0"/>
        <v>-141670424</v>
      </c>
      <c r="Y17" s="28">
        <f t="shared" si="0"/>
        <v>164903726</v>
      </c>
      <c r="Z17" s="29">
        <f>+IF(X17&lt;&gt;0,+(Y17/X17)*100,0)</f>
        <v>-116.39954292788732</v>
      </c>
      <c r="AA17" s="30">
        <f>SUM(AA6:AA16)</f>
        <v>-294083424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-96050766</v>
      </c>
      <c r="D26" s="18"/>
      <c r="E26" s="19">
        <v>-220497913</v>
      </c>
      <c r="F26" s="20">
        <v>-220497913</v>
      </c>
      <c r="G26" s="20">
        <v>-23028666</v>
      </c>
      <c r="H26" s="20">
        <v>-560227</v>
      </c>
      <c r="I26" s="20">
        <v>-7821365</v>
      </c>
      <c r="J26" s="20">
        <v>-31410258</v>
      </c>
      <c r="K26" s="20">
        <v>-2364173</v>
      </c>
      <c r="L26" s="20">
        <v>-11719704</v>
      </c>
      <c r="M26" s="20">
        <v>-9473002</v>
      </c>
      <c r="N26" s="20">
        <v>-23556879</v>
      </c>
      <c r="O26" s="20"/>
      <c r="P26" s="20"/>
      <c r="Q26" s="20"/>
      <c r="R26" s="20"/>
      <c r="S26" s="20"/>
      <c r="T26" s="20"/>
      <c r="U26" s="20"/>
      <c r="V26" s="20"/>
      <c r="W26" s="20">
        <v>-54967137</v>
      </c>
      <c r="X26" s="20">
        <v>-96532752</v>
      </c>
      <c r="Y26" s="20">
        <v>41565615</v>
      </c>
      <c r="Z26" s="21">
        <v>-43.058562134434951</v>
      </c>
      <c r="AA26" s="22">
        <v>-220497913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-96050766</v>
      </c>
      <c r="D27" s="26">
        <f>SUM(D21:D26)</f>
        <v>0</v>
      </c>
      <c r="E27" s="27">
        <f t="shared" si="1"/>
        <v>-220497913</v>
      </c>
      <c r="F27" s="28">
        <f t="shared" si="1"/>
        <v>-220497913</v>
      </c>
      <c r="G27" s="28">
        <f t="shared" si="1"/>
        <v>-23028666</v>
      </c>
      <c r="H27" s="28">
        <f t="shared" si="1"/>
        <v>-560227</v>
      </c>
      <c r="I27" s="28">
        <f t="shared" si="1"/>
        <v>-7821365</v>
      </c>
      <c r="J27" s="28">
        <f t="shared" si="1"/>
        <v>-31410258</v>
      </c>
      <c r="K27" s="28">
        <f t="shared" si="1"/>
        <v>-2364173</v>
      </c>
      <c r="L27" s="28">
        <f t="shared" si="1"/>
        <v>-11719704</v>
      </c>
      <c r="M27" s="28">
        <f t="shared" si="1"/>
        <v>-9473002</v>
      </c>
      <c r="N27" s="28">
        <f t="shared" si="1"/>
        <v>-23556879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-54967137</v>
      </c>
      <c r="X27" s="28">
        <f t="shared" si="1"/>
        <v>-96532752</v>
      </c>
      <c r="Y27" s="28">
        <f t="shared" si="1"/>
        <v>41565615</v>
      </c>
      <c r="Z27" s="29">
        <f>+IF(X27&lt;&gt;0,+(Y27/X27)*100,0)</f>
        <v>-43.058562134434951</v>
      </c>
      <c r="AA27" s="30">
        <f>SUM(AA21:AA26)</f>
        <v>-220497913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-62498160</v>
      </c>
      <c r="D38" s="32">
        <f>+D17+D27+D36</f>
        <v>0</v>
      </c>
      <c r="E38" s="33">
        <f t="shared" si="3"/>
        <v>-514581337</v>
      </c>
      <c r="F38" s="2">
        <f t="shared" si="3"/>
        <v>-514581337</v>
      </c>
      <c r="G38" s="2">
        <f t="shared" si="3"/>
        <v>-954056</v>
      </c>
      <c r="H38" s="2">
        <f t="shared" si="3"/>
        <v>-2859724</v>
      </c>
      <c r="I38" s="2">
        <f t="shared" si="3"/>
        <v>-4427986</v>
      </c>
      <c r="J38" s="2">
        <f t="shared" si="3"/>
        <v>-8241766</v>
      </c>
      <c r="K38" s="2">
        <f t="shared" si="3"/>
        <v>-19055763</v>
      </c>
      <c r="L38" s="2">
        <f t="shared" si="3"/>
        <v>-11324507</v>
      </c>
      <c r="M38" s="2">
        <f t="shared" si="3"/>
        <v>6888201</v>
      </c>
      <c r="N38" s="2">
        <f t="shared" si="3"/>
        <v>-23492069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-31733835</v>
      </c>
      <c r="X38" s="2">
        <f t="shared" si="3"/>
        <v>-238203176</v>
      </c>
      <c r="Y38" s="2">
        <f t="shared" si="3"/>
        <v>206469341</v>
      </c>
      <c r="Z38" s="34">
        <f>+IF(X38&lt;&gt;0,+(Y38/X38)*100,0)</f>
        <v>-86.677828762451099</v>
      </c>
      <c r="AA38" s="35">
        <f>+AA17+AA27+AA36</f>
        <v>-514581337</v>
      </c>
    </row>
    <row r="39" spans="1:27" x14ac:dyDescent="0.25">
      <c r="A39" s="23" t="s">
        <v>60</v>
      </c>
      <c r="B39" s="17"/>
      <c r="C39" s="32">
        <v>104220090</v>
      </c>
      <c r="D39" s="32"/>
      <c r="E39" s="33">
        <v>276910962</v>
      </c>
      <c r="F39" s="2">
        <v>276910962</v>
      </c>
      <c r="G39" s="2">
        <v>47118877</v>
      </c>
      <c r="H39" s="2">
        <f>+G40+H60</f>
        <v>45156016</v>
      </c>
      <c r="I39" s="2">
        <f>+H40+I60</f>
        <v>42296292</v>
      </c>
      <c r="J39" s="2">
        <f>+G39</f>
        <v>47118877</v>
      </c>
      <c r="K39" s="2">
        <f>+I40+K60</f>
        <v>37868306</v>
      </c>
      <c r="L39" s="2">
        <f>+K40+L60</f>
        <v>18812543</v>
      </c>
      <c r="M39" s="2">
        <f>+L40+M60</f>
        <v>7488036</v>
      </c>
      <c r="N39" s="2">
        <f>+K39</f>
        <v>37868306</v>
      </c>
      <c r="O39" s="2">
        <f>+M40+O60</f>
        <v>14376237</v>
      </c>
      <c r="P39" s="2">
        <f>+O40+P60</f>
        <v>14376237</v>
      </c>
      <c r="Q39" s="2">
        <f>+P40+Q60</f>
        <v>14376237</v>
      </c>
      <c r="R39" s="2">
        <f>+O39</f>
        <v>14376237</v>
      </c>
      <c r="S39" s="2">
        <f>+Q40+S60</f>
        <v>14376237</v>
      </c>
      <c r="T39" s="2">
        <f>+S40+T60</f>
        <v>14376237</v>
      </c>
      <c r="U39" s="2">
        <f>+T40+U60</f>
        <v>14376237</v>
      </c>
      <c r="V39" s="2">
        <f>+S39</f>
        <v>14376237</v>
      </c>
      <c r="W39" s="2">
        <f>+G39</f>
        <v>47118877</v>
      </c>
      <c r="X39" s="2">
        <v>276910962</v>
      </c>
      <c r="Y39" s="2">
        <f>+W39-X39</f>
        <v>-229792085</v>
      </c>
      <c r="Z39" s="34">
        <f>+IF(X39&lt;&gt;0,+(Y39/X39)*100,0)</f>
        <v>-82.984105555200088</v>
      </c>
      <c r="AA39" s="35">
        <v>276910962</v>
      </c>
    </row>
    <row r="40" spans="1:27" x14ac:dyDescent="0.25">
      <c r="A40" s="41" t="s">
        <v>62</v>
      </c>
      <c r="B40" s="42" t="s">
        <v>61</v>
      </c>
      <c r="C40" s="43">
        <f>+C38+C39</f>
        <v>41721930</v>
      </c>
      <c r="D40" s="43">
        <f t="shared" ref="D40:AA40" si="4">+D38+D39</f>
        <v>0</v>
      </c>
      <c r="E40" s="44">
        <f t="shared" si="4"/>
        <v>-237670375</v>
      </c>
      <c r="F40" s="45">
        <f t="shared" si="4"/>
        <v>-237670375</v>
      </c>
      <c r="G40" s="45">
        <f t="shared" si="4"/>
        <v>46164821</v>
      </c>
      <c r="H40" s="45">
        <f t="shared" si="4"/>
        <v>42296292</v>
      </c>
      <c r="I40" s="45">
        <f t="shared" si="4"/>
        <v>37868306</v>
      </c>
      <c r="J40" s="45">
        <f>+I40</f>
        <v>37868306</v>
      </c>
      <c r="K40" s="45">
        <f t="shared" si="4"/>
        <v>18812543</v>
      </c>
      <c r="L40" s="45">
        <f t="shared" si="4"/>
        <v>7488036</v>
      </c>
      <c r="M40" s="45">
        <f t="shared" si="4"/>
        <v>14376237</v>
      </c>
      <c r="N40" s="45">
        <f>+M40</f>
        <v>14376237</v>
      </c>
      <c r="O40" s="45">
        <f t="shared" si="4"/>
        <v>14376237</v>
      </c>
      <c r="P40" s="45">
        <f t="shared" si="4"/>
        <v>14376237</v>
      </c>
      <c r="Q40" s="45">
        <f t="shared" si="4"/>
        <v>14376237</v>
      </c>
      <c r="R40" s="45">
        <f>+Q40</f>
        <v>14376237</v>
      </c>
      <c r="S40" s="45">
        <f t="shared" si="4"/>
        <v>14376237</v>
      </c>
      <c r="T40" s="45">
        <f t="shared" si="4"/>
        <v>14376237</v>
      </c>
      <c r="U40" s="45">
        <f t="shared" si="4"/>
        <v>14376237</v>
      </c>
      <c r="V40" s="45">
        <f>+U40</f>
        <v>14376237</v>
      </c>
      <c r="W40" s="45">
        <f>+V40</f>
        <v>14376237</v>
      </c>
      <c r="X40" s="45">
        <f t="shared" si="4"/>
        <v>38707786</v>
      </c>
      <c r="Y40" s="45">
        <f t="shared" si="4"/>
        <v>-23322744</v>
      </c>
      <c r="Z40" s="46">
        <f>+IF(X40&lt;&gt;0,+(Y40/X40)*100,0)</f>
        <v>-60.253366079888934</v>
      </c>
      <c r="AA40" s="47">
        <f t="shared" si="4"/>
        <v>-237670375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47118877</v>
      </c>
      <c r="H60">
        <v>-1008805</v>
      </c>
      <c r="J60">
        <v>47118877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67F7E62-D80A-40A7-94C7-4F1810C8A504}"/>
</file>

<file path=customXml/itemProps2.xml><?xml version="1.0" encoding="utf-8"?>
<ds:datastoreItem xmlns:ds="http://schemas.openxmlformats.org/officeDocument/2006/customXml" ds:itemID="{CA5DC050-9062-4600-AA71-4213E89A6693}"/>
</file>

<file path=customXml/itemProps3.xml><?xml version="1.0" encoding="utf-8"?>
<ds:datastoreItem xmlns:ds="http://schemas.openxmlformats.org/officeDocument/2006/customXml" ds:itemID="{646CEFBF-91A1-465B-9512-6B2D60BDCE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2026-02-12T10:54:36Z</dcterms:created>
  <dcterms:modified xsi:type="dcterms:W3CDTF">2026-02-12T10:55:57Z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